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 firstSheet="6" activeTab="13"/>
  </bookViews>
  <sheets>
    <sheet name="1.Palangka Raya" sheetId="23" r:id="rId1"/>
    <sheet name="2.Pulpis" sheetId="4" r:id="rId2"/>
    <sheet name="3.Kapuas" sheetId="22" r:id="rId3"/>
    <sheet name="4.Barsel" sheetId="6" r:id="rId4"/>
    <sheet name="5.Barut" sheetId="5" r:id="rId5"/>
    <sheet name="6. Mura" sheetId="7" r:id="rId6"/>
    <sheet name="7.Kotim" sheetId="1" r:id="rId7"/>
    <sheet name="8.Kobar" sheetId="3" r:id="rId8"/>
    <sheet name="9.Sukamara" sheetId="27" r:id="rId9"/>
    <sheet name="10.Seruyan" sheetId="26" r:id="rId10"/>
    <sheet name="11.Gumas" sheetId="20" r:id="rId11"/>
    <sheet name="12.Lamandau" sheetId="2" r:id="rId12"/>
    <sheet name="13.Bartim" sheetId="21" r:id="rId13"/>
    <sheet name="14.Katingan" sheetId="8" r:id="rId14"/>
  </sheets>
  <definedNames>
    <definedName name="_xlnm.Print_Area" localSheetId="11">'12.Lamandau'!$A$1:$M$118</definedName>
    <definedName name="_xlnm.Print_Area" localSheetId="13">'14.Katingan'!$A$1:$K$203</definedName>
    <definedName name="_xlnm.Print_Area" localSheetId="1">'2.Pulpis'!$A$1:$M$120</definedName>
    <definedName name="_xlnm.Print_Area" localSheetId="3">'4.Barsel'!$A$1:$L$111</definedName>
    <definedName name="_xlnm.Print_Area" localSheetId="5">'6. Mura'!$A$1:$L$157</definedName>
    <definedName name="_xlnm.Print_Area" localSheetId="6">'7.Kotim'!$A$1:$M$225</definedName>
    <definedName name="_xlnm.Print_Area" localSheetId="7">'8.Kobar'!$A$1:$M$118</definedName>
    <definedName name="_xlnm.Print_Area" localSheetId="8">'9.Sukamara'!$A$1:$M$54</definedName>
    <definedName name="_xlnm.Print_Titles" localSheetId="0">'1.Palangka Raya'!$12:$16</definedName>
    <definedName name="_xlnm.Print_Titles" localSheetId="9">'10.Seruyan'!$1:$5</definedName>
    <definedName name="_xlnm.Print_Titles" localSheetId="10">'11.Gumas'!$1:$5</definedName>
    <definedName name="_xlnm.Print_Titles" localSheetId="11">'12.Lamandau'!$1:$5</definedName>
    <definedName name="_xlnm.Print_Titles" localSheetId="12">'13.Bartim'!$1:$5</definedName>
    <definedName name="_xlnm.Print_Titles" localSheetId="13">'14.Katingan'!$1:$5</definedName>
    <definedName name="_xlnm.Print_Titles" localSheetId="1">'2.Pulpis'!$1:$5</definedName>
    <definedName name="_xlnm.Print_Titles" localSheetId="2">'3.Kapuas'!$1:$5</definedName>
    <definedName name="_xlnm.Print_Titles" localSheetId="3">'4.Barsel'!$1:$5</definedName>
    <definedName name="_xlnm.Print_Titles" localSheetId="4">'5.Barut'!$1:$5</definedName>
    <definedName name="_xlnm.Print_Titles" localSheetId="5">'6. Mura'!$1:$5</definedName>
    <definedName name="_xlnm.Print_Titles" localSheetId="6">'7.Kotim'!$1:$5</definedName>
    <definedName name="_xlnm.Print_Titles" localSheetId="7">'8.Kobar'!$1:$5</definedName>
    <definedName name="_xlnm.Print_Titles" localSheetId="8">'9.Sukamara'!$1:$5</definedName>
  </definedNames>
  <calcPr calcId="124519"/>
</workbook>
</file>

<file path=xl/calcChain.xml><?xml version="1.0" encoding="utf-8"?>
<calcChain xmlns="http://schemas.openxmlformats.org/spreadsheetml/2006/main">
  <c r="K47" i="27"/>
  <c r="K48" s="1"/>
  <c r="H47"/>
  <c r="H48" s="1"/>
  <c r="G47"/>
  <c r="G48" s="1"/>
  <c r="I46"/>
  <c r="J46" s="1"/>
  <c r="L46" s="1"/>
  <c r="I45"/>
  <c r="J45" s="1"/>
  <c r="L45" s="1"/>
  <c r="I44"/>
  <c r="J44" s="1"/>
  <c r="L44" s="1"/>
  <c r="I43"/>
  <c r="J43" s="1"/>
  <c r="L43" s="1"/>
  <c r="I42"/>
  <c r="J42" s="1"/>
  <c r="L42" s="1"/>
  <c r="I41"/>
  <c r="J41" s="1"/>
  <c r="L41" s="1"/>
  <c r="I40"/>
  <c r="I47" s="1"/>
  <c r="K38"/>
  <c r="H38"/>
  <c r="G38"/>
  <c r="I37"/>
  <c r="J37" s="1"/>
  <c r="L37" s="1"/>
  <c r="I36"/>
  <c r="J36" s="1"/>
  <c r="L36" s="1"/>
  <c r="I35"/>
  <c r="J35" s="1"/>
  <c r="L35" s="1"/>
  <c r="I34"/>
  <c r="I38" s="1"/>
  <c r="K32"/>
  <c r="H32"/>
  <c r="G32"/>
  <c r="I31"/>
  <c r="J31" s="1"/>
  <c r="L31" s="1"/>
  <c r="I30"/>
  <c r="J30" s="1"/>
  <c r="L30" s="1"/>
  <c r="I29"/>
  <c r="J29" s="1"/>
  <c r="L29" s="1"/>
  <c r="I28"/>
  <c r="J28" s="1"/>
  <c r="L28" s="1"/>
  <c r="I27"/>
  <c r="J27" s="1"/>
  <c r="L27" s="1"/>
  <c r="I26"/>
  <c r="J26" s="1"/>
  <c r="L26" s="1"/>
  <c r="I25"/>
  <c r="J25" s="1"/>
  <c r="L25" s="1"/>
  <c r="I24"/>
  <c r="I32" s="1"/>
  <c r="K22"/>
  <c r="H22"/>
  <c r="G22"/>
  <c r="I21"/>
  <c r="J21" s="1"/>
  <c r="L21" s="1"/>
  <c r="I20"/>
  <c r="J20" s="1"/>
  <c r="L20" s="1"/>
  <c r="I19"/>
  <c r="J19" s="1"/>
  <c r="L19" s="1"/>
  <c r="I18"/>
  <c r="J18" s="1"/>
  <c r="L18" s="1"/>
  <c r="I17"/>
  <c r="I22" s="1"/>
  <c r="K15"/>
  <c r="H15"/>
  <c r="G15"/>
  <c r="I14"/>
  <c r="J14" s="1"/>
  <c r="L14" s="1"/>
  <c r="I13"/>
  <c r="J13" s="1"/>
  <c r="L13" s="1"/>
  <c r="I12"/>
  <c r="J12" s="1"/>
  <c r="L12" s="1"/>
  <c r="I11"/>
  <c r="J11" s="1"/>
  <c r="L11" s="1"/>
  <c r="I10"/>
  <c r="J10" s="1"/>
  <c r="L10" s="1"/>
  <c r="I9"/>
  <c r="J9" s="1"/>
  <c r="L9" s="1"/>
  <c r="I8"/>
  <c r="J8" s="1"/>
  <c r="L8" s="1"/>
  <c r="I7"/>
  <c r="I15" s="1"/>
  <c r="I48" l="1"/>
  <c r="J7"/>
  <c r="J17"/>
  <c r="J24"/>
  <c r="J34"/>
  <c r="J40"/>
  <c r="J47" l="1"/>
  <c r="L40"/>
  <c r="L47" s="1"/>
  <c r="J38"/>
  <c r="L34"/>
  <c r="L38" s="1"/>
  <c r="J32"/>
  <c r="L24"/>
  <c r="L32" s="1"/>
  <c r="J22"/>
  <c r="L17"/>
  <c r="L22" s="1"/>
  <c r="J15"/>
  <c r="L7"/>
  <c r="L15" s="1"/>
  <c r="L48" l="1"/>
  <c r="J48"/>
  <c r="G125" i="26" l="1"/>
  <c r="F125"/>
  <c r="J124"/>
  <c r="H124"/>
  <c r="I124" s="1"/>
  <c r="K124" s="1"/>
  <c r="J123"/>
  <c r="H123"/>
  <c r="I123" s="1"/>
  <c r="K123" s="1"/>
  <c r="J122"/>
  <c r="H122"/>
  <c r="I122" s="1"/>
  <c r="K122" s="1"/>
  <c r="J121"/>
  <c r="H121"/>
  <c r="I121" s="1"/>
  <c r="K121" s="1"/>
  <c r="J120"/>
  <c r="H120"/>
  <c r="I120" s="1"/>
  <c r="K120" s="1"/>
  <c r="J119"/>
  <c r="H119"/>
  <c r="I119" s="1"/>
  <c r="K119" s="1"/>
  <c r="J118"/>
  <c r="H118"/>
  <c r="I118" s="1"/>
  <c r="K118" s="1"/>
  <c r="J117"/>
  <c r="H117"/>
  <c r="I117" s="1"/>
  <c r="K117" s="1"/>
  <c r="J116"/>
  <c r="J125" s="1"/>
  <c r="H116"/>
  <c r="H125" s="1"/>
  <c r="G114"/>
  <c r="F114"/>
  <c r="J113"/>
  <c r="H113"/>
  <c r="I113" s="1"/>
  <c r="K113" s="1"/>
  <c r="J112"/>
  <c r="H112"/>
  <c r="I112" s="1"/>
  <c r="K112" s="1"/>
  <c r="J111"/>
  <c r="H111"/>
  <c r="I111" s="1"/>
  <c r="K111" s="1"/>
  <c r="J110"/>
  <c r="H110"/>
  <c r="I110" s="1"/>
  <c r="K110" s="1"/>
  <c r="J109"/>
  <c r="H109"/>
  <c r="I109" s="1"/>
  <c r="K109" s="1"/>
  <c r="J108"/>
  <c r="H108"/>
  <c r="I108" s="1"/>
  <c r="K108" s="1"/>
  <c r="J107"/>
  <c r="H107"/>
  <c r="I107" s="1"/>
  <c r="K107" s="1"/>
  <c r="J106"/>
  <c r="H106"/>
  <c r="I106" s="1"/>
  <c r="K106" s="1"/>
  <c r="J105"/>
  <c r="H105"/>
  <c r="I105" s="1"/>
  <c r="K105" s="1"/>
  <c r="J104"/>
  <c r="H104"/>
  <c r="I104" s="1"/>
  <c r="K104" s="1"/>
  <c r="J103"/>
  <c r="H103"/>
  <c r="I103" s="1"/>
  <c r="K103" s="1"/>
  <c r="J102"/>
  <c r="H102"/>
  <c r="I102" s="1"/>
  <c r="K102" s="1"/>
  <c r="J101"/>
  <c r="H101"/>
  <c r="I101" s="1"/>
  <c r="K101" s="1"/>
  <c r="J100"/>
  <c r="H100"/>
  <c r="I100" s="1"/>
  <c r="K100" s="1"/>
  <c r="J99"/>
  <c r="H99"/>
  <c r="I99" s="1"/>
  <c r="K99" s="1"/>
  <c r="J98"/>
  <c r="H98"/>
  <c r="I98" s="1"/>
  <c r="K98" s="1"/>
  <c r="J97"/>
  <c r="H97"/>
  <c r="I97" s="1"/>
  <c r="K97" s="1"/>
  <c r="J96"/>
  <c r="H96"/>
  <c r="I96" s="1"/>
  <c r="K96" s="1"/>
  <c r="J95"/>
  <c r="H95"/>
  <c r="I95" s="1"/>
  <c r="K95" s="1"/>
  <c r="J94"/>
  <c r="J114" s="1"/>
  <c r="H94"/>
  <c r="H114" s="1"/>
  <c r="G92"/>
  <c r="F92"/>
  <c r="J91"/>
  <c r="H91"/>
  <c r="I91" s="1"/>
  <c r="K91" s="1"/>
  <c r="J90"/>
  <c r="H90"/>
  <c r="I90" s="1"/>
  <c r="K90" s="1"/>
  <c r="J89"/>
  <c r="H89"/>
  <c r="I89" s="1"/>
  <c r="K89" s="1"/>
  <c r="J88"/>
  <c r="H88"/>
  <c r="I88" s="1"/>
  <c r="K88" s="1"/>
  <c r="J87"/>
  <c r="H87"/>
  <c r="I87" s="1"/>
  <c r="K87" s="1"/>
  <c r="J86"/>
  <c r="H86"/>
  <c r="I86" s="1"/>
  <c r="K86" s="1"/>
  <c r="J85"/>
  <c r="H85"/>
  <c r="I85" s="1"/>
  <c r="K85" s="1"/>
  <c r="J84"/>
  <c r="H84"/>
  <c r="I84" s="1"/>
  <c r="K84" s="1"/>
  <c r="J83"/>
  <c r="J92" s="1"/>
  <c r="H83"/>
  <c r="H92" s="1"/>
  <c r="G81"/>
  <c r="F81"/>
  <c r="J80"/>
  <c r="H80"/>
  <c r="I80" s="1"/>
  <c r="K80" s="1"/>
  <c r="J79"/>
  <c r="H79"/>
  <c r="I79" s="1"/>
  <c r="K79" s="1"/>
  <c r="J78"/>
  <c r="H78"/>
  <c r="I78" s="1"/>
  <c r="K78" s="1"/>
  <c r="J77"/>
  <c r="H77"/>
  <c r="I77" s="1"/>
  <c r="K77" s="1"/>
  <c r="J76"/>
  <c r="H76"/>
  <c r="I76" s="1"/>
  <c r="K76" s="1"/>
  <c r="J75"/>
  <c r="H75"/>
  <c r="I75" s="1"/>
  <c r="K75" s="1"/>
  <c r="J74"/>
  <c r="H74"/>
  <c r="I74" s="1"/>
  <c r="K74" s="1"/>
  <c r="J73"/>
  <c r="H73"/>
  <c r="I73" s="1"/>
  <c r="K73" s="1"/>
  <c r="J72"/>
  <c r="H72"/>
  <c r="I72" s="1"/>
  <c r="K72" s="1"/>
  <c r="J71"/>
  <c r="H71"/>
  <c r="I71" s="1"/>
  <c r="K71" s="1"/>
  <c r="J70"/>
  <c r="H70"/>
  <c r="I70" s="1"/>
  <c r="K70" s="1"/>
  <c r="J69"/>
  <c r="H69"/>
  <c r="I69" s="1"/>
  <c r="K69" s="1"/>
  <c r="J68"/>
  <c r="H68"/>
  <c r="I68" s="1"/>
  <c r="K68" s="1"/>
  <c r="J67"/>
  <c r="H67"/>
  <c r="I67" s="1"/>
  <c r="K67" s="1"/>
  <c r="J66"/>
  <c r="H66"/>
  <c r="I66" s="1"/>
  <c r="K66" s="1"/>
  <c r="J65"/>
  <c r="H65"/>
  <c r="I65" s="1"/>
  <c r="K65" s="1"/>
  <c r="J64"/>
  <c r="H64"/>
  <c r="I64" s="1"/>
  <c r="K64" s="1"/>
  <c r="J63"/>
  <c r="H63"/>
  <c r="I63" s="1"/>
  <c r="K63" s="1"/>
  <c r="J62"/>
  <c r="J81" s="1"/>
  <c r="H62"/>
  <c r="I62" s="1"/>
  <c r="K62" s="1"/>
  <c r="H61"/>
  <c r="H81" s="1"/>
  <c r="G59"/>
  <c r="F59"/>
  <c r="J58"/>
  <c r="H58"/>
  <c r="I58" s="1"/>
  <c r="K58" s="1"/>
  <c r="J57"/>
  <c r="H57"/>
  <c r="I57" s="1"/>
  <c r="K57" s="1"/>
  <c r="J56"/>
  <c r="H56"/>
  <c r="I56" s="1"/>
  <c r="K56" s="1"/>
  <c r="J55"/>
  <c r="H55"/>
  <c r="I55" s="1"/>
  <c r="K55" s="1"/>
  <c r="J54"/>
  <c r="H54"/>
  <c r="I54" s="1"/>
  <c r="K54" s="1"/>
  <c r="J53"/>
  <c r="J59" s="1"/>
  <c r="H53"/>
  <c r="H59" s="1"/>
  <c r="G51"/>
  <c r="F51"/>
  <c r="J50"/>
  <c r="H50"/>
  <c r="I50" s="1"/>
  <c r="K50" s="1"/>
  <c r="J49"/>
  <c r="H49"/>
  <c r="I49" s="1"/>
  <c r="K49" s="1"/>
  <c r="J48"/>
  <c r="H48"/>
  <c r="I48" s="1"/>
  <c r="K48" s="1"/>
  <c r="J47"/>
  <c r="H47"/>
  <c r="I47" s="1"/>
  <c r="K47" s="1"/>
  <c r="J46"/>
  <c r="H46"/>
  <c r="I46" s="1"/>
  <c r="K46" s="1"/>
  <c r="J45"/>
  <c r="H45"/>
  <c r="I45" s="1"/>
  <c r="K45" s="1"/>
  <c r="J44"/>
  <c r="J51" s="1"/>
  <c r="H44"/>
  <c r="H51" s="1"/>
  <c r="G42"/>
  <c r="F42"/>
  <c r="J41"/>
  <c r="H41"/>
  <c r="I41" s="1"/>
  <c r="K41" s="1"/>
  <c r="J40"/>
  <c r="H40"/>
  <c r="I40" s="1"/>
  <c r="K40" s="1"/>
  <c r="J39"/>
  <c r="H39"/>
  <c r="I39" s="1"/>
  <c r="K39" s="1"/>
  <c r="J38"/>
  <c r="H38"/>
  <c r="I38" s="1"/>
  <c r="K38" s="1"/>
  <c r="J37"/>
  <c r="J42" s="1"/>
  <c r="H37"/>
  <c r="H42" s="1"/>
  <c r="G35"/>
  <c r="F35"/>
  <c r="J34"/>
  <c r="H34"/>
  <c r="I34" s="1"/>
  <c r="K34" s="1"/>
  <c r="J33"/>
  <c r="H33"/>
  <c r="I33" s="1"/>
  <c r="K33" s="1"/>
  <c r="J32"/>
  <c r="H32"/>
  <c r="I32" s="1"/>
  <c r="K32" s="1"/>
  <c r="J31"/>
  <c r="H31"/>
  <c r="I31" s="1"/>
  <c r="K31" s="1"/>
  <c r="J30"/>
  <c r="H30"/>
  <c r="I30" s="1"/>
  <c r="K30" s="1"/>
  <c r="J29"/>
  <c r="H29"/>
  <c r="I29" s="1"/>
  <c r="K29" s="1"/>
  <c r="J28"/>
  <c r="H28"/>
  <c r="I28" s="1"/>
  <c r="K28" s="1"/>
  <c r="J27"/>
  <c r="J35" s="1"/>
  <c r="H27"/>
  <c r="H35" s="1"/>
  <c r="G25"/>
  <c r="F25"/>
  <c r="J24"/>
  <c r="H24"/>
  <c r="I24" s="1"/>
  <c r="K24" s="1"/>
  <c r="J23"/>
  <c r="H23"/>
  <c r="I23" s="1"/>
  <c r="K23" s="1"/>
  <c r="J22"/>
  <c r="H22"/>
  <c r="I22" s="1"/>
  <c r="K22" s="1"/>
  <c r="J21"/>
  <c r="H21"/>
  <c r="I21" s="1"/>
  <c r="K21" s="1"/>
  <c r="J20"/>
  <c r="H20"/>
  <c r="I20" s="1"/>
  <c r="K20" s="1"/>
  <c r="J19"/>
  <c r="J25" s="1"/>
  <c r="H19"/>
  <c r="H25" s="1"/>
  <c r="G17"/>
  <c r="G126" s="1"/>
  <c r="F17"/>
  <c r="F126" s="1"/>
  <c r="J16"/>
  <c r="H16"/>
  <c r="I16" s="1"/>
  <c r="K16" s="1"/>
  <c r="J15"/>
  <c r="H15"/>
  <c r="I15" s="1"/>
  <c r="K15" s="1"/>
  <c r="J14"/>
  <c r="H14"/>
  <c r="I14" s="1"/>
  <c r="K14" s="1"/>
  <c r="J13"/>
  <c r="H13"/>
  <c r="I13" s="1"/>
  <c r="K13" s="1"/>
  <c r="J12"/>
  <c r="H12"/>
  <c r="I12" s="1"/>
  <c r="K12" s="1"/>
  <c r="J11"/>
  <c r="H11"/>
  <c r="I11" s="1"/>
  <c r="K11" s="1"/>
  <c r="J10"/>
  <c r="H10"/>
  <c r="I10" s="1"/>
  <c r="K10" s="1"/>
  <c r="J9"/>
  <c r="J17" s="1"/>
  <c r="J126" s="1"/>
  <c r="H9"/>
  <c r="I9" s="1"/>
  <c r="K9" s="1"/>
  <c r="H8"/>
  <c r="I8" s="1"/>
  <c r="K8" s="1"/>
  <c r="H7"/>
  <c r="H17" s="1"/>
  <c r="H126" s="1"/>
  <c r="L56" i="23"/>
  <c r="G56"/>
  <c r="I55"/>
  <c r="H55"/>
  <c r="J55" s="1"/>
  <c r="M55" s="1"/>
  <c r="I54"/>
  <c r="H54"/>
  <c r="J54" s="1"/>
  <c r="M54" s="1"/>
  <c r="I53"/>
  <c r="H53"/>
  <c r="J53" s="1"/>
  <c r="M53" s="1"/>
  <c r="I52"/>
  <c r="H52"/>
  <c r="J52" s="1"/>
  <c r="M52" s="1"/>
  <c r="I51"/>
  <c r="H51"/>
  <c r="J51" s="1"/>
  <c r="M51" s="1"/>
  <c r="I50"/>
  <c r="H50"/>
  <c r="J50" s="1"/>
  <c r="M50" s="1"/>
  <c r="I49"/>
  <c r="I56" s="1"/>
  <c r="H49"/>
  <c r="H56" s="1"/>
  <c r="L47"/>
  <c r="G47"/>
  <c r="I46"/>
  <c r="H46"/>
  <c r="J46" s="1"/>
  <c r="M46" s="1"/>
  <c r="I45"/>
  <c r="H45"/>
  <c r="J45" s="1"/>
  <c r="M45" s="1"/>
  <c r="I44"/>
  <c r="H44"/>
  <c r="J44" s="1"/>
  <c r="M44" s="1"/>
  <c r="I43"/>
  <c r="J43" s="1"/>
  <c r="M43" s="1"/>
  <c r="I42"/>
  <c r="H42"/>
  <c r="J42" s="1"/>
  <c r="M42" s="1"/>
  <c r="I41"/>
  <c r="I47" s="1"/>
  <c r="H41"/>
  <c r="H47" s="1"/>
  <c r="L39"/>
  <c r="G39"/>
  <c r="I38"/>
  <c r="H38"/>
  <c r="H39" s="1"/>
  <c r="I37"/>
  <c r="J37" s="1"/>
  <c r="M37" s="1"/>
  <c r="I36"/>
  <c r="J36" s="1"/>
  <c r="M36" s="1"/>
  <c r="I35"/>
  <c r="I39" s="1"/>
  <c r="L33"/>
  <c r="G33"/>
  <c r="I32"/>
  <c r="H32"/>
  <c r="J32" s="1"/>
  <c r="M32" s="1"/>
  <c r="I31"/>
  <c r="H31"/>
  <c r="J31" s="1"/>
  <c r="M31" s="1"/>
  <c r="I30"/>
  <c r="H30"/>
  <c r="J30" s="1"/>
  <c r="M30" s="1"/>
  <c r="I29"/>
  <c r="J29" s="1"/>
  <c r="M29" s="1"/>
  <c r="I28"/>
  <c r="H28"/>
  <c r="J28" s="1"/>
  <c r="M28" s="1"/>
  <c r="I27"/>
  <c r="H27"/>
  <c r="J27" s="1"/>
  <c r="M27" s="1"/>
  <c r="I26"/>
  <c r="I33" s="1"/>
  <c r="H26"/>
  <c r="H33" s="1"/>
  <c r="L24"/>
  <c r="L57" s="1"/>
  <c r="G24"/>
  <c r="G57" s="1"/>
  <c r="I23"/>
  <c r="J23" s="1"/>
  <c r="M23" s="1"/>
  <c r="I22"/>
  <c r="H22"/>
  <c r="J22" s="1"/>
  <c r="M22" s="1"/>
  <c r="I21"/>
  <c r="J21" s="1"/>
  <c r="M21" s="1"/>
  <c r="I20"/>
  <c r="J20" s="1"/>
  <c r="M20" s="1"/>
  <c r="I19"/>
  <c r="J19" s="1"/>
  <c r="M19" s="1"/>
  <c r="I18"/>
  <c r="I24" s="1"/>
  <c r="I57" s="1"/>
  <c r="H18"/>
  <c r="H24" s="1"/>
  <c r="H57" s="1"/>
  <c r="E170" i="8"/>
  <c r="E160"/>
  <c r="G33" i="21"/>
  <c r="G143" i="20"/>
  <c r="G25" i="3"/>
  <c r="G71" i="1"/>
  <c r="F126" i="7"/>
  <c r="K270" i="22"/>
  <c r="I270"/>
  <c r="G270"/>
  <c r="J269"/>
  <c r="L269" s="1"/>
  <c r="J268"/>
  <c r="L268" s="1"/>
  <c r="H267"/>
  <c r="J267" s="1"/>
  <c r="L267" s="1"/>
  <c r="H266"/>
  <c r="J266" s="1"/>
  <c r="L266" s="1"/>
  <c r="J265"/>
  <c r="L265" s="1"/>
  <c r="J264"/>
  <c r="L264" s="1"/>
  <c r="J263"/>
  <c r="L263" s="1"/>
  <c r="J262"/>
  <c r="L262" s="1"/>
  <c r="H261"/>
  <c r="H270" s="1"/>
  <c r="J260"/>
  <c r="K258"/>
  <c r="I258"/>
  <c r="G258"/>
  <c r="J257"/>
  <c r="L257" s="1"/>
  <c r="J256"/>
  <c r="L256" s="1"/>
  <c r="J255"/>
  <c r="L255" s="1"/>
  <c r="H254"/>
  <c r="J254" s="1"/>
  <c r="L254" s="1"/>
  <c r="J253"/>
  <c r="L253" s="1"/>
  <c r="J252"/>
  <c r="L252" s="1"/>
  <c r="H251"/>
  <c r="H258" s="1"/>
  <c r="J250"/>
  <c r="K248"/>
  <c r="I248"/>
  <c r="G248"/>
  <c r="J247"/>
  <c r="L247" s="1"/>
  <c r="J246"/>
  <c r="L246" s="1"/>
  <c r="H245"/>
  <c r="J245" s="1"/>
  <c r="L245" s="1"/>
  <c r="H244"/>
  <c r="J244" s="1"/>
  <c r="L244" s="1"/>
  <c r="H243"/>
  <c r="J243" s="1"/>
  <c r="L243" s="1"/>
  <c r="H242"/>
  <c r="J242" s="1"/>
  <c r="L242" s="1"/>
  <c r="J241"/>
  <c r="L241" s="1"/>
  <c r="H240"/>
  <c r="J240" s="1"/>
  <c r="L240" s="1"/>
  <c r="J239"/>
  <c r="L239" s="1"/>
  <c r="J238"/>
  <c r="L238" s="1"/>
  <c r="J237"/>
  <c r="L237" s="1"/>
  <c r="J236"/>
  <c r="L236" s="1"/>
  <c r="J235"/>
  <c r="L235" s="1"/>
  <c r="H234"/>
  <c r="J234" s="1"/>
  <c r="L234" s="1"/>
  <c r="H233"/>
  <c r="H248" s="1"/>
  <c r="K231"/>
  <c r="I231"/>
  <c r="G231"/>
  <c r="J230"/>
  <c r="L230" s="1"/>
  <c r="J229"/>
  <c r="L229" s="1"/>
  <c r="J228"/>
  <c r="L228" s="1"/>
  <c r="J227"/>
  <c r="L227" s="1"/>
  <c r="J226"/>
  <c r="L226" s="1"/>
  <c r="J225"/>
  <c r="L225" s="1"/>
  <c r="J224"/>
  <c r="L224" s="1"/>
  <c r="J223"/>
  <c r="L223" s="1"/>
  <c r="J222"/>
  <c r="L222" s="1"/>
  <c r="J221"/>
  <c r="L221" s="1"/>
  <c r="J220"/>
  <c r="L220" s="1"/>
  <c r="J219"/>
  <c r="L219" s="1"/>
  <c r="J218"/>
  <c r="L218" s="1"/>
  <c r="J217"/>
  <c r="L217" s="1"/>
  <c r="J216"/>
  <c r="L216" s="1"/>
  <c r="J215"/>
  <c r="L215" s="1"/>
  <c r="J214"/>
  <c r="L214" s="1"/>
  <c r="J213"/>
  <c r="L213" s="1"/>
  <c r="J212"/>
  <c r="L212" s="1"/>
  <c r="J211"/>
  <c r="L211" s="1"/>
  <c r="J210"/>
  <c r="L210" s="1"/>
  <c r="J209"/>
  <c r="L209" s="1"/>
  <c r="H208"/>
  <c r="J208" s="1"/>
  <c r="L208" s="1"/>
  <c r="J207"/>
  <c r="L207" s="1"/>
  <c r="H206"/>
  <c r="J206" s="1"/>
  <c r="L206" s="1"/>
  <c r="H205"/>
  <c r="J205" s="1"/>
  <c r="L205" s="1"/>
  <c r="H204"/>
  <c r="J204" s="1"/>
  <c r="L204" s="1"/>
  <c r="J203"/>
  <c r="L203" s="1"/>
  <c r="J202"/>
  <c r="L202" s="1"/>
  <c r="J201"/>
  <c r="L201" s="1"/>
  <c r="H200"/>
  <c r="J200" s="1"/>
  <c r="L200" s="1"/>
  <c r="J199"/>
  <c r="L199" s="1"/>
  <c r="J198"/>
  <c r="L198" s="1"/>
  <c r="J197"/>
  <c r="L197" s="1"/>
  <c r="J196"/>
  <c r="L196" s="1"/>
  <c r="J195"/>
  <c r="L195" s="1"/>
  <c r="J194"/>
  <c r="L194" s="1"/>
  <c r="H193"/>
  <c r="H231" s="1"/>
  <c r="K191"/>
  <c r="I191"/>
  <c r="G191"/>
  <c r="J190"/>
  <c r="L190" s="1"/>
  <c r="J189"/>
  <c r="L189" s="1"/>
  <c r="J188"/>
  <c r="L188" s="1"/>
  <c r="H187"/>
  <c r="J187" s="1"/>
  <c r="L187" s="1"/>
  <c r="J186"/>
  <c r="L186" s="1"/>
  <c r="J185"/>
  <c r="L185" s="1"/>
  <c r="J184"/>
  <c r="L184" s="1"/>
  <c r="J183"/>
  <c r="L183" s="1"/>
  <c r="J182"/>
  <c r="L182" s="1"/>
  <c r="J181"/>
  <c r="L181" s="1"/>
  <c r="J180"/>
  <c r="L180" s="1"/>
  <c r="J179"/>
  <c r="L179" s="1"/>
  <c r="H178"/>
  <c r="H191" s="1"/>
  <c r="J177"/>
  <c r="K175"/>
  <c r="I175"/>
  <c r="G175"/>
  <c r="J174"/>
  <c r="L174" s="1"/>
  <c r="J173"/>
  <c r="L173" s="1"/>
  <c r="J172"/>
  <c r="L172" s="1"/>
  <c r="J171"/>
  <c r="L171" s="1"/>
  <c r="H170"/>
  <c r="J170" s="1"/>
  <c r="L170" s="1"/>
  <c r="H169"/>
  <c r="J169" s="1"/>
  <c r="L169" s="1"/>
  <c r="H168"/>
  <c r="J168" s="1"/>
  <c r="L168" s="1"/>
  <c r="H167"/>
  <c r="J167" s="1"/>
  <c r="L167" s="1"/>
  <c r="H166"/>
  <c r="H175" s="1"/>
  <c r="J165"/>
  <c r="L165" s="1"/>
  <c r="J164"/>
  <c r="L164" s="1"/>
  <c r="J163"/>
  <c r="K161"/>
  <c r="I161"/>
  <c r="G161"/>
  <c r="J160"/>
  <c r="L160" s="1"/>
  <c r="J159"/>
  <c r="L159" s="1"/>
  <c r="J158"/>
  <c r="L158" s="1"/>
  <c r="J157"/>
  <c r="L157" s="1"/>
  <c r="J156"/>
  <c r="L156" s="1"/>
  <c r="J155"/>
  <c r="L155" s="1"/>
  <c r="J154"/>
  <c r="L154" s="1"/>
  <c r="H153"/>
  <c r="J153" s="1"/>
  <c r="L153" s="1"/>
  <c r="H152"/>
  <c r="J152" s="1"/>
  <c r="L152" s="1"/>
  <c r="H151"/>
  <c r="J151" s="1"/>
  <c r="L151" s="1"/>
  <c r="H150"/>
  <c r="H161" s="1"/>
  <c r="J149"/>
  <c r="L149" s="1"/>
  <c r="J148"/>
  <c r="K146"/>
  <c r="I146"/>
  <c r="G146"/>
  <c r="J145"/>
  <c r="L145" s="1"/>
  <c r="J144"/>
  <c r="L144" s="1"/>
  <c r="J143"/>
  <c r="L143" s="1"/>
  <c r="J142"/>
  <c r="L142" s="1"/>
  <c r="J141"/>
  <c r="L141" s="1"/>
  <c r="J140"/>
  <c r="L140" s="1"/>
  <c r="J139"/>
  <c r="L139" s="1"/>
  <c r="J138"/>
  <c r="L138" s="1"/>
  <c r="J137"/>
  <c r="L137" s="1"/>
  <c r="J136"/>
  <c r="L136" s="1"/>
  <c r="J135"/>
  <c r="L135" s="1"/>
  <c r="J134"/>
  <c r="L134" s="1"/>
  <c r="J133"/>
  <c r="L133" s="1"/>
  <c r="J132"/>
  <c r="L132" s="1"/>
  <c r="J131"/>
  <c r="L131" s="1"/>
  <c r="J130"/>
  <c r="L130" s="1"/>
  <c r="J129"/>
  <c r="L129" s="1"/>
  <c r="J128"/>
  <c r="L128" s="1"/>
  <c r="J127"/>
  <c r="L127" s="1"/>
  <c r="J126"/>
  <c r="L126" s="1"/>
  <c r="J125"/>
  <c r="L125" s="1"/>
  <c r="H124"/>
  <c r="J124" s="1"/>
  <c r="L124" s="1"/>
  <c r="H123"/>
  <c r="H146" s="1"/>
  <c r="K121"/>
  <c r="I121"/>
  <c r="G121"/>
  <c r="J120"/>
  <c r="L120" s="1"/>
  <c r="J119"/>
  <c r="L119" s="1"/>
  <c r="J118"/>
  <c r="L118" s="1"/>
  <c r="J117"/>
  <c r="L117" s="1"/>
  <c r="H116"/>
  <c r="J116" s="1"/>
  <c r="L116" s="1"/>
  <c r="J115"/>
  <c r="L115" s="1"/>
  <c r="H114"/>
  <c r="J114" s="1"/>
  <c r="L114" s="1"/>
  <c r="H113"/>
  <c r="J113" s="1"/>
  <c r="L113" s="1"/>
  <c r="J112"/>
  <c r="L112" s="1"/>
  <c r="H111"/>
  <c r="H121" s="1"/>
  <c r="J110"/>
  <c r="L110" s="1"/>
  <c r="J109"/>
  <c r="K107"/>
  <c r="I107"/>
  <c r="G107"/>
  <c r="J106"/>
  <c r="L106" s="1"/>
  <c r="J105"/>
  <c r="L105" s="1"/>
  <c r="J104"/>
  <c r="L104" s="1"/>
  <c r="J103"/>
  <c r="L103" s="1"/>
  <c r="J102"/>
  <c r="L102" s="1"/>
  <c r="J101"/>
  <c r="L101" s="1"/>
  <c r="J100"/>
  <c r="L100" s="1"/>
  <c r="J99"/>
  <c r="L99" s="1"/>
  <c r="J98"/>
  <c r="L98" s="1"/>
  <c r="J97"/>
  <c r="L97" s="1"/>
  <c r="J96"/>
  <c r="L96" s="1"/>
  <c r="J95"/>
  <c r="L95" s="1"/>
  <c r="H94"/>
  <c r="H107" s="1"/>
  <c r="J93"/>
  <c r="K91"/>
  <c r="I91"/>
  <c r="H91"/>
  <c r="G91"/>
  <c r="J90"/>
  <c r="L90" s="1"/>
  <c r="J89"/>
  <c r="L89" s="1"/>
  <c r="J88"/>
  <c r="L88" s="1"/>
  <c r="J87"/>
  <c r="L87" s="1"/>
  <c r="J86"/>
  <c r="L86" s="1"/>
  <c r="J85"/>
  <c r="L85" s="1"/>
  <c r="J84"/>
  <c r="L84" s="1"/>
  <c r="J83"/>
  <c r="L83" s="1"/>
  <c r="J82"/>
  <c r="J91" s="1"/>
  <c r="K80"/>
  <c r="I80"/>
  <c r="G80"/>
  <c r="J79"/>
  <c r="L79" s="1"/>
  <c r="J78"/>
  <c r="L78" s="1"/>
  <c r="H77"/>
  <c r="J77" s="1"/>
  <c r="L77" s="1"/>
  <c r="J76"/>
  <c r="L76" s="1"/>
  <c r="J75"/>
  <c r="L75" s="1"/>
  <c r="H74"/>
  <c r="H80" s="1"/>
  <c r="J73"/>
  <c r="L73" s="1"/>
  <c r="J72"/>
  <c r="L72" s="1"/>
  <c r="J71"/>
  <c r="L71" s="1"/>
  <c r="J70"/>
  <c r="K68"/>
  <c r="I68"/>
  <c r="H68"/>
  <c r="G68"/>
  <c r="J67"/>
  <c r="L67" s="1"/>
  <c r="J66"/>
  <c r="L66" s="1"/>
  <c r="J65"/>
  <c r="L65" s="1"/>
  <c r="J64"/>
  <c r="L64" s="1"/>
  <c r="J63"/>
  <c r="L63" s="1"/>
  <c r="J62"/>
  <c r="L62" s="1"/>
  <c r="J61"/>
  <c r="L61" s="1"/>
  <c r="J60"/>
  <c r="L60" s="1"/>
  <c r="J59"/>
  <c r="L59" s="1"/>
  <c r="J58"/>
  <c r="L58" s="1"/>
  <c r="J57"/>
  <c r="L57" s="1"/>
  <c r="J56"/>
  <c r="L56" s="1"/>
  <c r="J55"/>
  <c r="J68" s="1"/>
  <c r="K53"/>
  <c r="I53"/>
  <c r="G53"/>
  <c r="J52"/>
  <c r="L52" s="1"/>
  <c r="J51"/>
  <c r="L51" s="1"/>
  <c r="J50"/>
  <c r="L50" s="1"/>
  <c r="J49"/>
  <c r="L49" s="1"/>
  <c r="J48"/>
  <c r="L48" s="1"/>
  <c r="J47"/>
  <c r="L47" s="1"/>
  <c r="H46"/>
  <c r="J46" s="1"/>
  <c r="L46" s="1"/>
  <c r="J45"/>
  <c r="L45" s="1"/>
  <c r="H44"/>
  <c r="H53" s="1"/>
  <c r="J43"/>
  <c r="K41"/>
  <c r="I41"/>
  <c r="G41"/>
  <c r="J40"/>
  <c r="L40" s="1"/>
  <c r="J39"/>
  <c r="L39" s="1"/>
  <c r="J38"/>
  <c r="L38" s="1"/>
  <c r="J37"/>
  <c r="L37" s="1"/>
  <c r="J36"/>
  <c r="L36" s="1"/>
  <c r="J35"/>
  <c r="L35" s="1"/>
  <c r="H34"/>
  <c r="J34" s="1"/>
  <c r="L34" s="1"/>
  <c r="J33"/>
  <c r="L33" s="1"/>
  <c r="H32"/>
  <c r="J32" s="1"/>
  <c r="L32" s="1"/>
  <c r="H31"/>
  <c r="J31" s="1"/>
  <c r="L31" s="1"/>
  <c r="J30"/>
  <c r="L30" s="1"/>
  <c r="H29"/>
  <c r="H41" s="1"/>
  <c r="J28"/>
  <c r="K26"/>
  <c r="I26"/>
  <c r="G26"/>
  <c r="J25"/>
  <c r="L25" s="1"/>
  <c r="H24"/>
  <c r="J24" s="1"/>
  <c r="L24" s="1"/>
  <c r="J23"/>
  <c r="L23" s="1"/>
  <c r="H22"/>
  <c r="H26" s="1"/>
  <c r="J21"/>
  <c r="L21" s="1"/>
  <c r="J20"/>
  <c r="L20" s="1"/>
  <c r="J19"/>
  <c r="K17"/>
  <c r="I17"/>
  <c r="G17"/>
  <c r="J16"/>
  <c r="L16" s="1"/>
  <c r="H15"/>
  <c r="H17" s="1"/>
  <c r="J14"/>
  <c r="L14" s="1"/>
  <c r="J13"/>
  <c r="L13" s="1"/>
  <c r="J12"/>
  <c r="L12" s="1"/>
  <c r="J11"/>
  <c r="L11" s="1"/>
  <c r="J10"/>
  <c r="L10" s="1"/>
  <c r="J9"/>
  <c r="L9" s="1"/>
  <c r="J8"/>
  <c r="L8" s="1"/>
  <c r="J7"/>
  <c r="H129" i="21"/>
  <c r="G129"/>
  <c r="K128"/>
  <c r="I128"/>
  <c r="J128" s="1"/>
  <c r="L128" s="1"/>
  <c r="K127"/>
  <c r="I127"/>
  <c r="J127" s="1"/>
  <c r="L127" s="1"/>
  <c r="K126"/>
  <c r="I126"/>
  <c r="J126" s="1"/>
  <c r="L126" s="1"/>
  <c r="K125"/>
  <c r="I125"/>
  <c r="J125" s="1"/>
  <c r="L125" s="1"/>
  <c r="K124"/>
  <c r="I124"/>
  <c r="J124" s="1"/>
  <c r="L124" s="1"/>
  <c r="K123"/>
  <c r="I123"/>
  <c r="J123" s="1"/>
  <c r="L123" s="1"/>
  <c r="K122"/>
  <c r="K129" s="1"/>
  <c r="I122"/>
  <c r="I129" s="1"/>
  <c r="H120"/>
  <c r="G120"/>
  <c r="K119"/>
  <c r="I119"/>
  <c r="J119" s="1"/>
  <c r="L119" s="1"/>
  <c r="K118"/>
  <c r="I118"/>
  <c r="J118" s="1"/>
  <c r="L118" s="1"/>
  <c r="K117"/>
  <c r="I117"/>
  <c r="J117" s="1"/>
  <c r="L117" s="1"/>
  <c r="K116"/>
  <c r="I116"/>
  <c r="J116" s="1"/>
  <c r="L116" s="1"/>
  <c r="K115"/>
  <c r="I115"/>
  <c r="J115" s="1"/>
  <c r="L115" s="1"/>
  <c r="K114"/>
  <c r="I114"/>
  <c r="J114" s="1"/>
  <c r="L114" s="1"/>
  <c r="K113"/>
  <c r="I113"/>
  <c r="J113" s="1"/>
  <c r="L113" s="1"/>
  <c r="K112"/>
  <c r="I112"/>
  <c r="J112" s="1"/>
  <c r="L112" s="1"/>
  <c r="K111"/>
  <c r="I111"/>
  <c r="J111" s="1"/>
  <c r="L111" s="1"/>
  <c r="K110"/>
  <c r="I110"/>
  <c r="J110" s="1"/>
  <c r="L110" s="1"/>
  <c r="K109"/>
  <c r="I109"/>
  <c r="J109" s="1"/>
  <c r="L109" s="1"/>
  <c r="K108"/>
  <c r="K120" s="1"/>
  <c r="I108"/>
  <c r="I120" s="1"/>
  <c r="H106"/>
  <c r="G106"/>
  <c r="K105"/>
  <c r="I105"/>
  <c r="J105" s="1"/>
  <c r="L105" s="1"/>
  <c r="K104"/>
  <c r="I104"/>
  <c r="J104" s="1"/>
  <c r="L104" s="1"/>
  <c r="K103"/>
  <c r="I103"/>
  <c r="J103" s="1"/>
  <c r="L103" s="1"/>
  <c r="K102"/>
  <c r="I102"/>
  <c r="J102" s="1"/>
  <c r="L102" s="1"/>
  <c r="K101"/>
  <c r="I101"/>
  <c r="J101" s="1"/>
  <c r="L101" s="1"/>
  <c r="K100"/>
  <c r="I100"/>
  <c r="J100" s="1"/>
  <c r="L100" s="1"/>
  <c r="K99"/>
  <c r="I99"/>
  <c r="J99" s="1"/>
  <c r="L99" s="1"/>
  <c r="K98"/>
  <c r="I98"/>
  <c r="J98" s="1"/>
  <c r="L98" s="1"/>
  <c r="K97"/>
  <c r="K106" s="1"/>
  <c r="I97"/>
  <c r="I106" s="1"/>
  <c r="H95"/>
  <c r="G95"/>
  <c r="K94"/>
  <c r="I94"/>
  <c r="J94" s="1"/>
  <c r="L94" s="1"/>
  <c r="K93"/>
  <c r="I93"/>
  <c r="J93" s="1"/>
  <c r="L93" s="1"/>
  <c r="K92"/>
  <c r="I92"/>
  <c r="J92" s="1"/>
  <c r="L92" s="1"/>
  <c r="K91"/>
  <c r="I91"/>
  <c r="J91" s="1"/>
  <c r="L91" s="1"/>
  <c r="K90"/>
  <c r="I90"/>
  <c r="J90" s="1"/>
  <c r="L90" s="1"/>
  <c r="K89"/>
  <c r="I89"/>
  <c r="J89" s="1"/>
  <c r="L89" s="1"/>
  <c r="K88"/>
  <c r="I88"/>
  <c r="J88" s="1"/>
  <c r="L88" s="1"/>
  <c r="K87"/>
  <c r="I87"/>
  <c r="J87" s="1"/>
  <c r="L87" s="1"/>
  <c r="K86"/>
  <c r="K95" s="1"/>
  <c r="I86"/>
  <c r="I95" s="1"/>
  <c r="H84"/>
  <c r="G84"/>
  <c r="K83"/>
  <c r="I83"/>
  <c r="J83" s="1"/>
  <c r="L83" s="1"/>
  <c r="K82"/>
  <c r="I82"/>
  <c r="J82" s="1"/>
  <c r="L82" s="1"/>
  <c r="K81"/>
  <c r="I81"/>
  <c r="J81" s="1"/>
  <c r="L81" s="1"/>
  <c r="K80"/>
  <c r="I80"/>
  <c r="J80" s="1"/>
  <c r="L80" s="1"/>
  <c r="K79"/>
  <c r="I79"/>
  <c r="J79" s="1"/>
  <c r="L79" s="1"/>
  <c r="K78"/>
  <c r="I78"/>
  <c r="J78" s="1"/>
  <c r="L78" s="1"/>
  <c r="K77"/>
  <c r="I77"/>
  <c r="J77" s="1"/>
  <c r="L77" s="1"/>
  <c r="K76"/>
  <c r="I76"/>
  <c r="J76" s="1"/>
  <c r="L76" s="1"/>
  <c r="K75"/>
  <c r="I75"/>
  <c r="J75" s="1"/>
  <c r="L75" s="1"/>
  <c r="K74"/>
  <c r="I74"/>
  <c r="J74" s="1"/>
  <c r="L74" s="1"/>
  <c r="K73"/>
  <c r="I73"/>
  <c r="J73" s="1"/>
  <c r="L73" s="1"/>
  <c r="K72"/>
  <c r="I72"/>
  <c r="J72" s="1"/>
  <c r="L72" s="1"/>
  <c r="K71"/>
  <c r="K84" s="1"/>
  <c r="I71"/>
  <c r="I84" s="1"/>
  <c r="H69"/>
  <c r="G69"/>
  <c r="K68"/>
  <c r="I68"/>
  <c r="J68" s="1"/>
  <c r="L68" s="1"/>
  <c r="K67"/>
  <c r="I67"/>
  <c r="J67" s="1"/>
  <c r="L67" s="1"/>
  <c r="K66"/>
  <c r="I66"/>
  <c r="J66" s="1"/>
  <c r="L66" s="1"/>
  <c r="K65"/>
  <c r="I65"/>
  <c r="J65" s="1"/>
  <c r="L65" s="1"/>
  <c r="K64"/>
  <c r="I64"/>
  <c r="J64" s="1"/>
  <c r="L64" s="1"/>
  <c r="K63"/>
  <c r="I63"/>
  <c r="J63" s="1"/>
  <c r="L63" s="1"/>
  <c r="K62"/>
  <c r="I62"/>
  <c r="J62" s="1"/>
  <c r="L62" s="1"/>
  <c r="K61"/>
  <c r="K69" s="1"/>
  <c r="I61"/>
  <c r="J61" s="1"/>
  <c r="L61" s="1"/>
  <c r="I60"/>
  <c r="I69" s="1"/>
  <c r="H58"/>
  <c r="G58"/>
  <c r="K57"/>
  <c r="I57"/>
  <c r="J57" s="1"/>
  <c r="L57" s="1"/>
  <c r="K56"/>
  <c r="I56"/>
  <c r="J56" s="1"/>
  <c r="L56" s="1"/>
  <c r="K55"/>
  <c r="I55"/>
  <c r="J55" s="1"/>
  <c r="L55" s="1"/>
  <c r="K54"/>
  <c r="I54"/>
  <c r="J54" s="1"/>
  <c r="L54" s="1"/>
  <c r="K53"/>
  <c r="I53"/>
  <c r="J53" s="1"/>
  <c r="L53" s="1"/>
  <c r="K52"/>
  <c r="I52"/>
  <c r="J52" s="1"/>
  <c r="L52" s="1"/>
  <c r="K51"/>
  <c r="I51"/>
  <c r="J51" s="1"/>
  <c r="L51" s="1"/>
  <c r="K50"/>
  <c r="I50"/>
  <c r="J50" s="1"/>
  <c r="L50" s="1"/>
  <c r="K49"/>
  <c r="I49"/>
  <c r="J49" s="1"/>
  <c r="L49" s="1"/>
  <c r="K48"/>
  <c r="I48"/>
  <c r="J48" s="1"/>
  <c r="L48" s="1"/>
  <c r="K47"/>
  <c r="K58" s="1"/>
  <c r="I47"/>
  <c r="I58" s="1"/>
  <c r="H45"/>
  <c r="G45"/>
  <c r="K44"/>
  <c r="I44"/>
  <c r="J44" s="1"/>
  <c r="L44" s="1"/>
  <c r="K43"/>
  <c r="I43"/>
  <c r="J43" s="1"/>
  <c r="L43" s="1"/>
  <c r="K42"/>
  <c r="I42"/>
  <c r="J42" s="1"/>
  <c r="L42" s="1"/>
  <c r="K41"/>
  <c r="I41"/>
  <c r="J41" s="1"/>
  <c r="L41" s="1"/>
  <c r="K40"/>
  <c r="I40"/>
  <c r="J40" s="1"/>
  <c r="L40" s="1"/>
  <c r="K39"/>
  <c r="I39"/>
  <c r="J39" s="1"/>
  <c r="L39" s="1"/>
  <c r="K38"/>
  <c r="I38"/>
  <c r="J38" s="1"/>
  <c r="L38" s="1"/>
  <c r="K37"/>
  <c r="I37"/>
  <c r="J37" s="1"/>
  <c r="L37" s="1"/>
  <c r="K36"/>
  <c r="I36"/>
  <c r="J36" s="1"/>
  <c r="L36" s="1"/>
  <c r="K35"/>
  <c r="K45" s="1"/>
  <c r="I35"/>
  <c r="I45" s="1"/>
  <c r="H33"/>
  <c r="K32"/>
  <c r="I32"/>
  <c r="J32" s="1"/>
  <c r="L32" s="1"/>
  <c r="K31"/>
  <c r="I31"/>
  <c r="J31" s="1"/>
  <c r="L31" s="1"/>
  <c r="K30"/>
  <c r="I30"/>
  <c r="J30" s="1"/>
  <c r="L30" s="1"/>
  <c r="K29"/>
  <c r="I29"/>
  <c r="J29" s="1"/>
  <c r="L29" s="1"/>
  <c r="K28"/>
  <c r="I28"/>
  <c r="J28" s="1"/>
  <c r="L28" s="1"/>
  <c r="K27"/>
  <c r="K33" s="1"/>
  <c r="I27"/>
  <c r="J27" s="1"/>
  <c r="L27" s="1"/>
  <c r="I26"/>
  <c r="I33" s="1"/>
  <c r="H24"/>
  <c r="H130" s="1"/>
  <c r="G24"/>
  <c r="G130" s="1"/>
  <c r="K23"/>
  <c r="I23"/>
  <c r="J23" s="1"/>
  <c r="L23" s="1"/>
  <c r="K22"/>
  <c r="I22"/>
  <c r="J22" s="1"/>
  <c r="L22" s="1"/>
  <c r="K21"/>
  <c r="I21"/>
  <c r="J21" s="1"/>
  <c r="L21" s="1"/>
  <c r="K20"/>
  <c r="I20"/>
  <c r="J20" s="1"/>
  <c r="L20" s="1"/>
  <c r="K19"/>
  <c r="I19"/>
  <c r="J19" s="1"/>
  <c r="L19" s="1"/>
  <c r="K18"/>
  <c r="I18"/>
  <c r="J18" s="1"/>
  <c r="L18" s="1"/>
  <c r="K17"/>
  <c r="I17"/>
  <c r="J17" s="1"/>
  <c r="L17" s="1"/>
  <c r="K16"/>
  <c r="I16"/>
  <c r="J16" s="1"/>
  <c r="L16" s="1"/>
  <c r="K15"/>
  <c r="I15"/>
  <c r="J15" s="1"/>
  <c r="L15" s="1"/>
  <c r="K14"/>
  <c r="I14"/>
  <c r="J14" s="1"/>
  <c r="L14" s="1"/>
  <c r="K13"/>
  <c r="I13"/>
  <c r="J13" s="1"/>
  <c r="L13" s="1"/>
  <c r="K12"/>
  <c r="I12"/>
  <c r="J12" s="1"/>
  <c r="L12" s="1"/>
  <c r="K11"/>
  <c r="I11"/>
  <c r="J11" s="1"/>
  <c r="L11" s="1"/>
  <c r="K10"/>
  <c r="I10"/>
  <c r="J10" s="1"/>
  <c r="L10" s="1"/>
  <c r="K9"/>
  <c r="I9"/>
  <c r="J9" s="1"/>
  <c r="L9" s="1"/>
  <c r="K8"/>
  <c r="K24" s="1"/>
  <c r="K130" s="1"/>
  <c r="I8"/>
  <c r="J8" s="1"/>
  <c r="L8" s="1"/>
  <c r="I7"/>
  <c r="I24" s="1"/>
  <c r="I130" s="1"/>
  <c r="H156" i="20"/>
  <c r="G156"/>
  <c r="K155"/>
  <c r="I155"/>
  <c r="J155" s="1"/>
  <c r="L155" s="1"/>
  <c r="K154"/>
  <c r="L154" s="1"/>
  <c r="I154"/>
  <c r="K153"/>
  <c r="I153"/>
  <c r="J153" s="1"/>
  <c r="L153" s="1"/>
  <c r="K152"/>
  <c r="I152"/>
  <c r="J152" s="1"/>
  <c r="L152" s="1"/>
  <c r="K151"/>
  <c r="I151"/>
  <c r="J151" s="1"/>
  <c r="L151" s="1"/>
  <c r="K150"/>
  <c r="I150"/>
  <c r="J150" s="1"/>
  <c r="L150" s="1"/>
  <c r="K149"/>
  <c r="I149"/>
  <c r="J149" s="1"/>
  <c r="L149" s="1"/>
  <c r="K148"/>
  <c r="I148"/>
  <c r="J148" s="1"/>
  <c r="L148" s="1"/>
  <c r="K147"/>
  <c r="I147"/>
  <c r="J147" s="1"/>
  <c r="L147" s="1"/>
  <c r="K146"/>
  <c r="I146"/>
  <c r="J146" s="1"/>
  <c r="L146" s="1"/>
  <c r="K145"/>
  <c r="K156" s="1"/>
  <c r="I145"/>
  <c r="I156" s="1"/>
  <c r="H143"/>
  <c r="K142"/>
  <c r="I142"/>
  <c r="J142" s="1"/>
  <c r="L142" s="1"/>
  <c r="K141"/>
  <c r="I141"/>
  <c r="J141" s="1"/>
  <c r="L141" s="1"/>
  <c r="K140"/>
  <c r="I140"/>
  <c r="J140" s="1"/>
  <c r="L140" s="1"/>
  <c r="K139"/>
  <c r="I139"/>
  <c r="J139" s="1"/>
  <c r="L139" s="1"/>
  <c r="K138"/>
  <c r="K143" s="1"/>
  <c r="I138"/>
  <c r="J138" s="1"/>
  <c r="L138" s="1"/>
  <c r="I137"/>
  <c r="I143" s="1"/>
  <c r="H135"/>
  <c r="G135"/>
  <c r="K134"/>
  <c r="I134"/>
  <c r="J134" s="1"/>
  <c r="L134" s="1"/>
  <c r="K133"/>
  <c r="I133"/>
  <c r="J133" s="1"/>
  <c r="L133" s="1"/>
  <c r="K132"/>
  <c r="I132"/>
  <c r="J132" s="1"/>
  <c r="L132" s="1"/>
  <c r="K131"/>
  <c r="I131"/>
  <c r="J131" s="1"/>
  <c r="L131" s="1"/>
  <c r="K130"/>
  <c r="I130"/>
  <c r="J130" s="1"/>
  <c r="L130" s="1"/>
  <c r="K129"/>
  <c r="I129"/>
  <c r="J129" s="1"/>
  <c r="L129" s="1"/>
  <c r="K128"/>
  <c r="I128"/>
  <c r="J128" s="1"/>
  <c r="L128" s="1"/>
  <c r="K127"/>
  <c r="K135" s="1"/>
  <c r="I127"/>
  <c r="J127" s="1"/>
  <c r="L127" s="1"/>
  <c r="I126"/>
  <c r="I135" s="1"/>
  <c r="H124"/>
  <c r="G124"/>
  <c r="K123"/>
  <c r="I123"/>
  <c r="J123" s="1"/>
  <c r="L123" s="1"/>
  <c r="K122"/>
  <c r="I122"/>
  <c r="J122" s="1"/>
  <c r="L122" s="1"/>
  <c r="K121"/>
  <c r="I121"/>
  <c r="J121" s="1"/>
  <c r="L121" s="1"/>
  <c r="K120"/>
  <c r="I120"/>
  <c r="J120" s="1"/>
  <c r="L120" s="1"/>
  <c r="K119"/>
  <c r="I119"/>
  <c r="J119" s="1"/>
  <c r="L119" s="1"/>
  <c r="K118"/>
  <c r="I118"/>
  <c r="J118" s="1"/>
  <c r="L118" s="1"/>
  <c r="K117"/>
  <c r="I117"/>
  <c r="J117" s="1"/>
  <c r="L117" s="1"/>
  <c r="K116"/>
  <c r="I116"/>
  <c r="J116" s="1"/>
  <c r="L116" s="1"/>
  <c r="K115"/>
  <c r="I115"/>
  <c r="J115" s="1"/>
  <c r="L115" s="1"/>
  <c r="K114"/>
  <c r="K124" s="1"/>
  <c r="I114"/>
  <c r="J114" s="1"/>
  <c r="L114" s="1"/>
  <c r="I113"/>
  <c r="I124" s="1"/>
  <c r="H111"/>
  <c r="G111"/>
  <c r="K110"/>
  <c r="I110"/>
  <c r="J110" s="1"/>
  <c r="L110" s="1"/>
  <c r="K109"/>
  <c r="I109"/>
  <c r="J109" s="1"/>
  <c r="L109" s="1"/>
  <c r="K108"/>
  <c r="I108"/>
  <c r="J108" s="1"/>
  <c r="L108" s="1"/>
  <c r="K107"/>
  <c r="I107"/>
  <c r="J107" s="1"/>
  <c r="L107" s="1"/>
  <c r="K106"/>
  <c r="I106"/>
  <c r="J106" s="1"/>
  <c r="L106" s="1"/>
  <c r="K105"/>
  <c r="I105"/>
  <c r="J105" s="1"/>
  <c r="L105" s="1"/>
  <c r="K104"/>
  <c r="K111" s="1"/>
  <c r="I104"/>
  <c r="J104" s="1"/>
  <c r="L104" s="1"/>
  <c r="I103"/>
  <c r="I111" s="1"/>
  <c r="H101"/>
  <c r="G101"/>
  <c r="K100"/>
  <c r="I100"/>
  <c r="J100" s="1"/>
  <c r="L100" s="1"/>
  <c r="K99"/>
  <c r="I99"/>
  <c r="J99" s="1"/>
  <c r="L99" s="1"/>
  <c r="K98"/>
  <c r="I98"/>
  <c r="J98" s="1"/>
  <c r="L98" s="1"/>
  <c r="K97"/>
  <c r="I97"/>
  <c r="J97" s="1"/>
  <c r="L97" s="1"/>
  <c r="K96"/>
  <c r="K101" s="1"/>
  <c r="I96"/>
  <c r="J96" s="1"/>
  <c r="L96" s="1"/>
  <c r="I95"/>
  <c r="I101" s="1"/>
  <c r="H93"/>
  <c r="G93"/>
  <c r="K92"/>
  <c r="I92"/>
  <c r="J92" s="1"/>
  <c r="L92" s="1"/>
  <c r="K91"/>
  <c r="I91"/>
  <c r="J91" s="1"/>
  <c r="L91" s="1"/>
  <c r="K90"/>
  <c r="I90"/>
  <c r="J90" s="1"/>
  <c r="L90" s="1"/>
  <c r="K89"/>
  <c r="I89"/>
  <c r="J89" s="1"/>
  <c r="L89" s="1"/>
  <c r="K88"/>
  <c r="I88"/>
  <c r="J88" s="1"/>
  <c r="L88" s="1"/>
  <c r="K87"/>
  <c r="I87"/>
  <c r="J87" s="1"/>
  <c r="L87" s="1"/>
  <c r="K86"/>
  <c r="I86"/>
  <c r="J86" s="1"/>
  <c r="L86" s="1"/>
  <c r="K85"/>
  <c r="I85"/>
  <c r="J85" s="1"/>
  <c r="L85" s="1"/>
  <c r="K84"/>
  <c r="I84"/>
  <c r="J84" s="1"/>
  <c r="L84" s="1"/>
  <c r="K83"/>
  <c r="I83"/>
  <c r="J83" s="1"/>
  <c r="L83" s="1"/>
  <c r="K82"/>
  <c r="K93" s="1"/>
  <c r="I82"/>
  <c r="J82" s="1"/>
  <c r="L82" s="1"/>
  <c r="I81"/>
  <c r="I93" s="1"/>
  <c r="H79"/>
  <c r="G79"/>
  <c r="K78"/>
  <c r="I78"/>
  <c r="J78" s="1"/>
  <c r="L78" s="1"/>
  <c r="K77"/>
  <c r="I77"/>
  <c r="J77" s="1"/>
  <c r="L77" s="1"/>
  <c r="K76"/>
  <c r="I76"/>
  <c r="J76" s="1"/>
  <c r="L76" s="1"/>
  <c r="K75"/>
  <c r="I75"/>
  <c r="J75" s="1"/>
  <c r="L75" s="1"/>
  <c r="K74"/>
  <c r="I74"/>
  <c r="J74" s="1"/>
  <c r="L74" s="1"/>
  <c r="K73"/>
  <c r="I73"/>
  <c r="J73" s="1"/>
  <c r="L73" s="1"/>
  <c r="K72"/>
  <c r="I72"/>
  <c r="J72" s="1"/>
  <c r="L72" s="1"/>
  <c r="K71"/>
  <c r="I71"/>
  <c r="J71" s="1"/>
  <c r="L71" s="1"/>
  <c r="K70"/>
  <c r="I70"/>
  <c r="J70" s="1"/>
  <c r="L70" s="1"/>
  <c r="K69"/>
  <c r="I69"/>
  <c r="J69" s="1"/>
  <c r="L69" s="1"/>
  <c r="K68"/>
  <c r="I68"/>
  <c r="J68" s="1"/>
  <c r="L68" s="1"/>
  <c r="K67"/>
  <c r="I67"/>
  <c r="J67" s="1"/>
  <c r="L67" s="1"/>
  <c r="K66"/>
  <c r="K79" s="1"/>
  <c r="I66"/>
  <c r="J66" s="1"/>
  <c r="L66" s="1"/>
  <c r="I65"/>
  <c r="I79" s="1"/>
  <c r="H63"/>
  <c r="G63"/>
  <c r="K62"/>
  <c r="I62"/>
  <c r="J62" s="1"/>
  <c r="L62" s="1"/>
  <c r="K61"/>
  <c r="I61"/>
  <c r="J61" s="1"/>
  <c r="L61" s="1"/>
  <c r="K60"/>
  <c r="I60"/>
  <c r="J60" s="1"/>
  <c r="L60" s="1"/>
  <c r="K59"/>
  <c r="I59"/>
  <c r="J59" s="1"/>
  <c r="L59" s="1"/>
  <c r="K58"/>
  <c r="I58"/>
  <c r="J58" s="1"/>
  <c r="L58" s="1"/>
  <c r="K57"/>
  <c r="I57"/>
  <c r="J57" s="1"/>
  <c r="L57" s="1"/>
  <c r="K56"/>
  <c r="I56"/>
  <c r="J56" s="1"/>
  <c r="L56" s="1"/>
  <c r="K55"/>
  <c r="I55"/>
  <c r="J55" s="1"/>
  <c r="L55" s="1"/>
  <c r="K54"/>
  <c r="I54"/>
  <c r="J54" s="1"/>
  <c r="L54" s="1"/>
  <c r="K53"/>
  <c r="I53"/>
  <c r="J53" s="1"/>
  <c r="L53" s="1"/>
  <c r="K52"/>
  <c r="K63" s="1"/>
  <c r="I52"/>
  <c r="J52" s="1"/>
  <c r="L52" s="1"/>
  <c r="I51"/>
  <c r="I63" s="1"/>
  <c r="H49"/>
  <c r="G49"/>
  <c r="K48"/>
  <c r="I48"/>
  <c r="J48" s="1"/>
  <c r="L48" s="1"/>
  <c r="K47"/>
  <c r="I47"/>
  <c r="J47" s="1"/>
  <c r="L47" s="1"/>
  <c r="K46"/>
  <c r="I46"/>
  <c r="J46" s="1"/>
  <c r="L46" s="1"/>
  <c r="K45"/>
  <c r="I45"/>
  <c r="J45" s="1"/>
  <c r="L45" s="1"/>
  <c r="K44"/>
  <c r="I44"/>
  <c r="J44" s="1"/>
  <c r="L44" s="1"/>
  <c r="K43"/>
  <c r="I43"/>
  <c r="J43" s="1"/>
  <c r="L43" s="1"/>
  <c r="K42"/>
  <c r="I42"/>
  <c r="J42" s="1"/>
  <c r="L42" s="1"/>
  <c r="K41"/>
  <c r="I41"/>
  <c r="J41" s="1"/>
  <c r="L41" s="1"/>
  <c r="K40"/>
  <c r="I40"/>
  <c r="J40" s="1"/>
  <c r="L40" s="1"/>
  <c r="K39"/>
  <c r="I39"/>
  <c r="J39" s="1"/>
  <c r="L39" s="1"/>
  <c r="K38"/>
  <c r="I38"/>
  <c r="J38" s="1"/>
  <c r="L38" s="1"/>
  <c r="K37"/>
  <c r="I37"/>
  <c r="J37" s="1"/>
  <c r="L37" s="1"/>
  <c r="K36"/>
  <c r="I36"/>
  <c r="J36" s="1"/>
  <c r="L36" s="1"/>
  <c r="K35"/>
  <c r="I35"/>
  <c r="J35" s="1"/>
  <c r="L35" s="1"/>
  <c r="K34"/>
  <c r="K49" s="1"/>
  <c r="I34"/>
  <c r="J34" s="1"/>
  <c r="L34" s="1"/>
  <c r="I33"/>
  <c r="I49" s="1"/>
  <c r="H31"/>
  <c r="G31"/>
  <c r="K30"/>
  <c r="I30"/>
  <c r="J30" s="1"/>
  <c r="L30" s="1"/>
  <c r="K29"/>
  <c r="I29"/>
  <c r="J29" s="1"/>
  <c r="L29" s="1"/>
  <c r="K28"/>
  <c r="I28"/>
  <c r="J28" s="1"/>
  <c r="L28" s="1"/>
  <c r="K27"/>
  <c r="I27"/>
  <c r="J27" s="1"/>
  <c r="L27" s="1"/>
  <c r="K26"/>
  <c r="I26"/>
  <c r="J26" s="1"/>
  <c r="L26" s="1"/>
  <c r="K25"/>
  <c r="I25"/>
  <c r="J25" s="1"/>
  <c r="L25" s="1"/>
  <c r="K24"/>
  <c r="I24"/>
  <c r="J24" s="1"/>
  <c r="L24" s="1"/>
  <c r="K23"/>
  <c r="I23"/>
  <c r="J23" s="1"/>
  <c r="L23" s="1"/>
  <c r="K22"/>
  <c r="I22"/>
  <c r="J22" s="1"/>
  <c r="L22" s="1"/>
  <c r="K21"/>
  <c r="I21"/>
  <c r="J21" s="1"/>
  <c r="L21" s="1"/>
  <c r="K20"/>
  <c r="I20"/>
  <c r="J20" s="1"/>
  <c r="L20" s="1"/>
  <c r="K19"/>
  <c r="I19"/>
  <c r="J19" s="1"/>
  <c r="L19" s="1"/>
  <c r="K18"/>
  <c r="K31" s="1"/>
  <c r="I18"/>
  <c r="J18" s="1"/>
  <c r="L18" s="1"/>
  <c r="I17"/>
  <c r="J17" s="1"/>
  <c r="L17" s="1"/>
  <c r="I16"/>
  <c r="I31" s="1"/>
  <c r="H14"/>
  <c r="H157" s="1"/>
  <c r="G14"/>
  <c r="G157" s="1"/>
  <c r="K13"/>
  <c r="I13"/>
  <c r="J13" s="1"/>
  <c r="L13" s="1"/>
  <c r="K12"/>
  <c r="I12"/>
  <c r="J12" s="1"/>
  <c r="L12" s="1"/>
  <c r="K11"/>
  <c r="I11"/>
  <c r="J11" s="1"/>
  <c r="L11" s="1"/>
  <c r="K10"/>
  <c r="I10"/>
  <c r="J10" s="1"/>
  <c r="L10" s="1"/>
  <c r="K9"/>
  <c r="I9"/>
  <c r="J9" s="1"/>
  <c r="L9" s="1"/>
  <c r="K8"/>
  <c r="K14" s="1"/>
  <c r="K157" s="1"/>
  <c r="I8"/>
  <c r="J8" s="1"/>
  <c r="L8" s="1"/>
  <c r="I7"/>
  <c r="I14" s="1"/>
  <c r="I157" s="1"/>
  <c r="I7" i="26" l="1"/>
  <c r="I19"/>
  <c r="I27"/>
  <c r="I37"/>
  <c r="I44"/>
  <c r="I53"/>
  <c r="I61"/>
  <c r="I83"/>
  <c r="I94"/>
  <c r="I116"/>
  <c r="J18" i="23"/>
  <c r="J26"/>
  <c r="J35"/>
  <c r="J38"/>
  <c r="M38" s="1"/>
  <c r="J41"/>
  <c r="J49"/>
  <c r="L7" i="22"/>
  <c r="J15"/>
  <c r="L15" s="1"/>
  <c r="L19"/>
  <c r="J22"/>
  <c r="L22" s="1"/>
  <c r="L28"/>
  <c r="J29"/>
  <c r="L29" s="1"/>
  <c r="L43"/>
  <c r="J44"/>
  <c r="L44" s="1"/>
  <c r="L55"/>
  <c r="L68" s="1"/>
  <c r="L70"/>
  <c r="H271"/>
  <c r="G271"/>
  <c r="I271"/>
  <c r="K271"/>
  <c r="J74"/>
  <c r="L74" s="1"/>
  <c r="L82"/>
  <c r="L91" s="1"/>
  <c r="L93"/>
  <c r="J94"/>
  <c r="L94" s="1"/>
  <c r="L109"/>
  <c r="J111"/>
  <c r="L111" s="1"/>
  <c r="J123"/>
  <c r="L148"/>
  <c r="J150"/>
  <c r="L150" s="1"/>
  <c r="L163"/>
  <c r="J166"/>
  <c r="L166" s="1"/>
  <c r="L177"/>
  <c r="J178"/>
  <c r="L178" s="1"/>
  <c r="J193"/>
  <c r="J233"/>
  <c r="L250"/>
  <c r="J251"/>
  <c r="L251" s="1"/>
  <c r="L260"/>
  <c r="J261"/>
  <c r="L261" s="1"/>
  <c r="J7" i="21"/>
  <c r="J26"/>
  <c r="J35"/>
  <c r="J47"/>
  <c r="J60"/>
  <c r="J71"/>
  <c r="J86"/>
  <c r="J97"/>
  <c r="J108"/>
  <c r="J122"/>
  <c r="J7" i="20"/>
  <c r="J16"/>
  <c r="J33"/>
  <c r="J51"/>
  <c r="J65"/>
  <c r="J81"/>
  <c r="J95"/>
  <c r="J103"/>
  <c r="J113"/>
  <c r="J126"/>
  <c r="J137"/>
  <c r="J145"/>
  <c r="F192" i="8"/>
  <c r="F179"/>
  <c r="F170"/>
  <c r="F160"/>
  <c r="F142"/>
  <c r="F133"/>
  <c r="F108"/>
  <c r="F88"/>
  <c r="F72"/>
  <c r="F54"/>
  <c r="F38"/>
  <c r="F26"/>
  <c r="F16"/>
  <c r="E192"/>
  <c r="E179"/>
  <c r="E142"/>
  <c r="E133"/>
  <c r="E108"/>
  <c r="E88"/>
  <c r="E72"/>
  <c r="E54"/>
  <c r="E38"/>
  <c r="E26"/>
  <c r="E16"/>
  <c r="I191"/>
  <c r="G191"/>
  <c r="H191" s="1"/>
  <c r="I190"/>
  <c r="G190"/>
  <c r="H190" s="1"/>
  <c r="I189"/>
  <c r="G189"/>
  <c r="H189" s="1"/>
  <c r="I188"/>
  <c r="G188"/>
  <c r="H188" s="1"/>
  <c r="I187"/>
  <c r="G187"/>
  <c r="H187" s="1"/>
  <c r="I186"/>
  <c r="G186"/>
  <c r="H186" s="1"/>
  <c r="I185"/>
  <c r="G185"/>
  <c r="H185" s="1"/>
  <c r="I184"/>
  <c r="G184"/>
  <c r="H184" s="1"/>
  <c r="I183"/>
  <c r="G183"/>
  <c r="H183" s="1"/>
  <c r="I182"/>
  <c r="G182"/>
  <c r="H182" s="1"/>
  <c r="I181"/>
  <c r="I192" s="1"/>
  <c r="G181"/>
  <c r="G192" s="1"/>
  <c r="I178"/>
  <c r="G178"/>
  <c r="H178" s="1"/>
  <c r="I177"/>
  <c r="G177"/>
  <c r="H177" s="1"/>
  <c r="I176"/>
  <c r="G176"/>
  <c r="H176" s="1"/>
  <c r="I175"/>
  <c r="G175"/>
  <c r="H175" s="1"/>
  <c r="I174"/>
  <c r="G174"/>
  <c r="H174" s="1"/>
  <c r="I173"/>
  <c r="G173"/>
  <c r="H173" s="1"/>
  <c r="I172"/>
  <c r="G172"/>
  <c r="I169"/>
  <c r="G169"/>
  <c r="H169" s="1"/>
  <c r="I168"/>
  <c r="G168"/>
  <c r="H168" s="1"/>
  <c r="I167"/>
  <c r="G167"/>
  <c r="H167" s="1"/>
  <c r="I166"/>
  <c r="G166"/>
  <c r="H166" s="1"/>
  <c r="I165"/>
  <c r="G165"/>
  <c r="H165" s="1"/>
  <c r="I164"/>
  <c r="G164"/>
  <c r="H164" s="1"/>
  <c r="I163"/>
  <c r="G163"/>
  <c r="H163" s="1"/>
  <c r="I162"/>
  <c r="G162"/>
  <c r="I159"/>
  <c r="G159"/>
  <c r="H159" s="1"/>
  <c r="I158"/>
  <c r="G158"/>
  <c r="H158" s="1"/>
  <c r="I157"/>
  <c r="G157"/>
  <c r="H157" s="1"/>
  <c r="I156"/>
  <c r="G156"/>
  <c r="H156" s="1"/>
  <c r="I155"/>
  <c r="G155"/>
  <c r="H155" s="1"/>
  <c r="I154"/>
  <c r="G154"/>
  <c r="H154" s="1"/>
  <c r="I153"/>
  <c r="G153"/>
  <c r="H153" s="1"/>
  <c r="I152"/>
  <c r="G152"/>
  <c r="H152" s="1"/>
  <c r="I151"/>
  <c r="G151"/>
  <c r="H151" s="1"/>
  <c r="I150"/>
  <c r="G150"/>
  <c r="H150" s="1"/>
  <c r="I149"/>
  <c r="G149"/>
  <c r="H149" s="1"/>
  <c r="I148"/>
  <c r="G148"/>
  <c r="H148" s="1"/>
  <c r="I147"/>
  <c r="G147"/>
  <c r="H147" s="1"/>
  <c r="I146"/>
  <c r="G146"/>
  <c r="H146" s="1"/>
  <c r="G145"/>
  <c r="H145" s="1"/>
  <c r="J145" s="1"/>
  <c r="G144"/>
  <c r="I141"/>
  <c r="G141"/>
  <c r="H141" s="1"/>
  <c r="I140"/>
  <c r="G140"/>
  <c r="H140" s="1"/>
  <c r="I139"/>
  <c r="G139"/>
  <c r="H139" s="1"/>
  <c r="I138"/>
  <c r="G138"/>
  <c r="H138" s="1"/>
  <c r="I137"/>
  <c r="G137"/>
  <c r="H137" s="1"/>
  <c r="I136"/>
  <c r="G136"/>
  <c r="H136" s="1"/>
  <c r="I135"/>
  <c r="G135"/>
  <c r="I132"/>
  <c r="G132"/>
  <c r="H132" s="1"/>
  <c r="I131"/>
  <c r="G131"/>
  <c r="H131" s="1"/>
  <c r="I130"/>
  <c r="G130"/>
  <c r="H130" s="1"/>
  <c r="I129"/>
  <c r="G129"/>
  <c r="H129" s="1"/>
  <c r="I128"/>
  <c r="G128"/>
  <c r="H128" s="1"/>
  <c r="I127"/>
  <c r="G127"/>
  <c r="H127" s="1"/>
  <c r="I126"/>
  <c r="G126"/>
  <c r="H126" s="1"/>
  <c r="I125"/>
  <c r="G125"/>
  <c r="H125" s="1"/>
  <c r="I124"/>
  <c r="G124"/>
  <c r="H124" s="1"/>
  <c r="I123"/>
  <c r="G123"/>
  <c r="H123" s="1"/>
  <c r="I122"/>
  <c r="G122"/>
  <c r="H122" s="1"/>
  <c r="I121"/>
  <c r="G121"/>
  <c r="H121" s="1"/>
  <c r="I120"/>
  <c r="G120"/>
  <c r="H120" s="1"/>
  <c r="I119"/>
  <c r="G119"/>
  <c r="H119" s="1"/>
  <c r="I118"/>
  <c r="G118"/>
  <c r="H118" s="1"/>
  <c r="I117"/>
  <c r="G117"/>
  <c r="H117" s="1"/>
  <c r="I116"/>
  <c r="G116"/>
  <c r="H116" s="1"/>
  <c r="I115"/>
  <c r="G115"/>
  <c r="H115" s="1"/>
  <c r="I114"/>
  <c r="G114"/>
  <c r="H114" s="1"/>
  <c r="I113"/>
  <c r="G113"/>
  <c r="H113" s="1"/>
  <c r="I112"/>
  <c r="G112"/>
  <c r="H112" s="1"/>
  <c r="I111"/>
  <c r="G111"/>
  <c r="H111" s="1"/>
  <c r="G110"/>
  <c r="I107"/>
  <c r="G107"/>
  <c r="H107" s="1"/>
  <c r="I106"/>
  <c r="G106"/>
  <c r="H106" s="1"/>
  <c r="I105"/>
  <c r="G105"/>
  <c r="H105" s="1"/>
  <c r="I104"/>
  <c r="G104"/>
  <c r="H104" s="1"/>
  <c r="I103"/>
  <c r="G103"/>
  <c r="H103" s="1"/>
  <c r="I102"/>
  <c r="G102"/>
  <c r="H102" s="1"/>
  <c r="I101"/>
  <c r="G101"/>
  <c r="H101" s="1"/>
  <c r="I100"/>
  <c r="G100"/>
  <c r="H100" s="1"/>
  <c r="I99"/>
  <c r="G99"/>
  <c r="H99" s="1"/>
  <c r="I98"/>
  <c r="G98"/>
  <c r="H98" s="1"/>
  <c r="I97"/>
  <c r="G97"/>
  <c r="H97" s="1"/>
  <c r="I96"/>
  <c r="G96"/>
  <c r="H96" s="1"/>
  <c r="I95"/>
  <c r="G95"/>
  <c r="H95" s="1"/>
  <c r="I94"/>
  <c r="G94"/>
  <c r="H94" s="1"/>
  <c r="I93"/>
  <c r="G93"/>
  <c r="H93" s="1"/>
  <c r="I92"/>
  <c r="G92"/>
  <c r="H92" s="1"/>
  <c r="I91"/>
  <c r="G91"/>
  <c r="H91" s="1"/>
  <c r="I90"/>
  <c r="G90"/>
  <c r="G108" s="1"/>
  <c r="I87"/>
  <c r="G87"/>
  <c r="H87" s="1"/>
  <c r="I86"/>
  <c r="G86"/>
  <c r="H86" s="1"/>
  <c r="I85"/>
  <c r="G85"/>
  <c r="H85" s="1"/>
  <c r="I84"/>
  <c r="G84"/>
  <c r="H84" s="1"/>
  <c r="I83"/>
  <c r="G83"/>
  <c r="H83" s="1"/>
  <c r="I82"/>
  <c r="G82"/>
  <c r="H82" s="1"/>
  <c r="I81"/>
  <c r="G81"/>
  <c r="H81" s="1"/>
  <c r="I80"/>
  <c r="G80"/>
  <c r="H80" s="1"/>
  <c r="I79"/>
  <c r="G79"/>
  <c r="H79" s="1"/>
  <c r="I78"/>
  <c r="G78"/>
  <c r="H78" s="1"/>
  <c r="I77"/>
  <c r="G77"/>
  <c r="H77" s="1"/>
  <c r="I76"/>
  <c r="G76"/>
  <c r="H76" s="1"/>
  <c r="I75"/>
  <c r="G75"/>
  <c r="H75" s="1"/>
  <c r="I74"/>
  <c r="G74"/>
  <c r="G88" s="1"/>
  <c r="I71"/>
  <c r="G71"/>
  <c r="H71" s="1"/>
  <c r="I70"/>
  <c r="G70"/>
  <c r="H70" s="1"/>
  <c r="I69"/>
  <c r="G69"/>
  <c r="H69" s="1"/>
  <c r="I68"/>
  <c r="G68"/>
  <c r="H68" s="1"/>
  <c r="I67"/>
  <c r="G67"/>
  <c r="H67" s="1"/>
  <c r="I66"/>
  <c r="G66"/>
  <c r="H66" s="1"/>
  <c r="I65"/>
  <c r="G65"/>
  <c r="H65" s="1"/>
  <c r="I64"/>
  <c r="G64"/>
  <c r="H64" s="1"/>
  <c r="I63"/>
  <c r="G63"/>
  <c r="H63" s="1"/>
  <c r="I62"/>
  <c r="G62"/>
  <c r="H62" s="1"/>
  <c r="I61"/>
  <c r="G61"/>
  <c r="H61" s="1"/>
  <c r="I60"/>
  <c r="G60"/>
  <c r="H60" s="1"/>
  <c r="I59"/>
  <c r="G59"/>
  <c r="H59" s="1"/>
  <c r="I58"/>
  <c r="G58"/>
  <c r="H58" s="1"/>
  <c r="I57"/>
  <c r="I72" s="1"/>
  <c r="G57"/>
  <c r="H57" s="1"/>
  <c r="G56"/>
  <c r="I53"/>
  <c r="G53"/>
  <c r="H53" s="1"/>
  <c r="I52"/>
  <c r="G52"/>
  <c r="H52" s="1"/>
  <c r="I51"/>
  <c r="G51"/>
  <c r="H51" s="1"/>
  <c r="I50"/>
  <c r="G50"/>
  <c r="H50" s="1"/>
  <c r="I49"/>
  <c r="G49"/>
  <c r="H49" s="1"/>
  <c r="I48"/>
  <c r="G48"/>
  <c r="H48" s="1"/>
  <c r="I47"/>
  <c r="G47"/>
  <c r="H47" s="1"/>
  <c r="I46"/>
  <c r="G46"/>
  <c r="H46" s="1"/>
  <c r="I45"/>
  <c r="G45"/>
  <c r="H45" s="1"/>
  <c r="I44"/>
  <c r="G44"/>
  <c r="H44" s="1"/>
  <c r="I43"/>
  <c r="G43"/>
  <c r="H43" s="1"/>
  <c r="I42"/>
  <c r="G42"/>
  <c r="H42" s="1"/>
  <c r="I41"/>
  <c r="G41"/>
  <c r="H41" s="1"/>
  <c r="I40"/>
  <c r="G40"/>
  <c r="I37"/>
  <c r="G37"/>
  <c r="H37" s="1"/>
  <c r="I36"/>
  <c r="G36"/>
  <c r="H36" s="1"/>
  <c r="I35"/>
  <c r="G35"/>
  <c r="H35" s="1"/>
  <c r="I34"/>
  <c r="G34"/>
  <c r="H34" s="1"/>
  <c r="I33"/>
  <c r="G33"/>
  <c r="H33" s="1"/>
  <c r="I32"/>
  <c r="G32"/>
  <c r="H32" s="1"/>
  <c r="I31"/>
  <c r="G31"/>
  <c r="H31" s="1"/>
  <c r="I30"/>
  <c r="G30"/>
  <c r="H30" s="1"/>
  <c r="I29"/>
  <c r="I38" s="1"/>
  <c r="G29"/>
  <c r="H29" s="1"/>
  <c r="G28"/>
  <c r="I25"/>
  <c r="G25"/>
  <c r="H25" s="1"/>
  <c r="I24"/>
  <c r="G24"/>
  <c r="H24" s="1"/>
  <c r="I23"/>
  <c r="G23"/>
  <c r="H23" s="1"/>
  <c r="I22"/>
  <c r="G22"/>
  <c r="H22" s="1"/>
  <c r="I21"/>
  <c r="G21"/>
  <c r="H21" s="1"/>
  <c r="I20"/>
  <c r="I26" s="1"/>
  <c r="G20"/>
  <c r="H20" s="1"/>
  <c r="G19"/>
  <c r="H19" s="1"/>
  <c r="J19" s="1"/>
  <c r="G18"/>
  <c r="I15"/>
  <c r="G15"/>
  <c r="H15" s="1"/>
  <c r="I14"/>
  <c r="G14"/>
  <c r="H14" s="1"/>
  <c r="I13"/>
  <c r="G13"/>
  <c r="H13" s="1"/>
  <c r="I12"/>
  <c r="G12"/>
  <c r="H12" s="1"/>
  <c r="I11"/>
  <c r="G11"/>
  <c r="H11" s="1"/>
  <c r="I10"/>
  <c r="G10"/>
  <c r="H10" s="1"/>
  <c r="I9"/>
  <c r="G9"/>
  <c r="H9" s="1"/>
  <c r="I8"/>
  <c r="G8"/>
  <c r="H8" s="1"/>
  <c r="I7"/>
  <c r="I16" s="1"/>
  <c r="G7"/>
  <c r="G150" i="7"/>
  <c r="F150"/>
  <c r="J149"/>
  <c r="H149"/>
  <c r="I149" s="1"/>
  <c r="J148"/>
  <c r="H148"/>
  <c r="I148" s="1"/>
  <c r="J147"/>
  <c r="H147"/>
  <c r="I147" s="1"/>
  <c r="J146"/>
  <c r="H146"/>
  <c r="I146" s="1"/>
  <c r="J145"/>
  <c r="J150" s="1"/>
  <c r="H145"/>
  <c r="H150" s="1"/>
  <c r="G143"/>
  <c r="F143"/>
  <c r="J142"/>
  <c r="H142"/>
  <c r="I142" s="1"/>
  <c r="J141"/>
  <c r="H141"/>
  <c r="I141" s="1"/>
  <c r="J140"/>
  <c r="H140"/>
  <c r="I140" s="1"/>
  <c r="J139"/>
  <c r="H139"/>
  <c r="I139" s="1"/>
  <c r="J138"/>
  <c r="H138"/>
  <c r="I138" s="1"/>
  <c r="J137"/>
  <c r="H137"/>
  <c r="I137" s="1"/>
  <c r="J136"/>
  <c r="J143" s="1"/>
  <c r="H136"/>
  <c r="H143" s="1"/>
  <c r="G134"/>
  <c r="F134"/>
  <c r="J133"/>
  <c r="H133"/>
  <c r="I133" s="1"/>
  <c r="J132"/>
  <c r="H132"/>
  <c r="I132" s="1"/>
  <c r="J131"/>
  <c r="H131"/>
  <c r="I131" s="1"/>
  <c r="J130"/>
  <c r="H130"/>
  <c r="I130" s="1"/>
  <c r="J129"/>
  <c r="H129"/>
  <c r="I129" s="1"/>
  <c r="J128"/>
  <c r="J134" s="1"/>
  <c r="H128"/>
  <c r="H134" s="1"/>
  <c r="G126"/>
  <c r="J125"/>
  <c r="H125"/>
  <c r="I125" s="1"/>
  <c r="J124"/>
  <c r="H124"/>
  <c r="I124" s="1"/>
  <c r="J123"/>
  <c r="H123"/>
  <c r="I123" s="1"/>
  <c r="J122"/>
  <c r="H122"/>
  <c r="I122" s="1"/>
  <c r="J121"/>
  <c r="H121"/>
  <c r="I121" s="1"/>
  <c r="J120"/>
  <c r="J126" s="1"/>
  <c r="H120"/>
  <c r="H126" s="1"/>
  <c r="G117"/>
  <c r="F117"/>
  <c r="J116"/>
  <c r="H116"/>
  <c r="I116" s="1"/>
  <c r="J115"/>
  <c r="H115"/>
  <c r="I115" s="1"/>
  <c r="J114"/>
  <c r="H114"/>
  <c r="I114" s="1"/>
  <c r="J113"/>
  <c r="H113"/>
  <c r="I113" s="1"/>
  <c r="J112"/>
  <c r="H112"/>
  <c r="I112" s="1"/>
  <c r="J111"/>
  <c r="H111"/>
  <c r="I111" s="1"/>
  <c r="J110"/>
  <c r="H110"/>
  <c r="I110" s="1"/>
  <c r="J109"/>
  <c r="H109"/>
  <c r="I109" s="1"/>
  <c r="J108"/>
  <c r="H108"/>
  <c r="I108" s="1"/>
  <c r="J107"/>
  <c r="H107"/>
  <c r="I107" s="1"/>
  <c r="J106"/>
  <c r="J117" s="1"/>
  <c r="H106"/>
  <c r="H117" s="1"/>
  <c r="G104"/>
  <c r="F104"/>
  <c r="J103"/>
  <c r="H103"/>
  <c r="I103" s="1"/>
  <c r="J102"/>
  <c r="H102"/>
  <c r="I102" s="1"/>
  <c r="J101"/>
  <c r="H101"/>
  <c r="I101" s="1"/>
  <c r="J100"/>
  <c r="H100"/>
  <c r="I100" s="1"/>
  <c r="J99"/>
  <c r="H99"/>
  <c r="I99" s="1"/>
  <c r="J98"/>
  <c r="H98"/>
  <c r="I98" s="1"/>
  <c r="J97"/>
  <c r="H97"/>
  <c r="I97" s="1"/>
  <c r="J96"/>
  <c r="J104" s="1"/>
  <c r="H96"/>
  <c r="I96" s="1"/>
  <c r="H95"/>
  <c r="H104" s="1"/>
  <c r="G93"/>
  <c r="F93"/>
  <c r="J92"/>
  <c r="H92"/>
  <c r="I92" s="1"/>
  <c r="J91"/>
  <c r="H91"/>
  <c r="I91" s="1"/>
  <c r="J90"/>
  <c r="H90"/>
  <c r="I90" s="1"/>
  <c r="J89"/>
  <c r="H89"/>
  <c r="I89" s="1"/>
  <c r="J88"/>
  <c r="H88"/>
  <c r="I88" s="1"/>
  <c r="J87"/>
  <c r="H87"/>
  <c r="I87" s="1"/>
  <c r="J86"/>
  <c r="H86"/>
  <c r="I86" s="1"/>
  <c r="J85"/>
  <c r="H85"/>
  <c r="I85" s="1"/>
  <c r="J84"/>
  <c r="H84"/>
  <c r="I84" s="1"/>
  <c r="J83"/>
  <c r="J93" s="1"/>
  <c r="H83"/>
  <c r="I83" s="1"/>
  <c r="H82"/>
  <c r="I82" s="1"/>
  <c r="K82" s="1"/>
  <c r="H81"/>
  <c r="H93" s="1"/>
  <c r="G79"/>
  <c r="F79"/>
  <c r="J78"/>
  <c r="H78"/>
  <c r="I78" s="1"/>
  <c r="J77"/>
  <c r="H77"/>
  <c r="I77" s="1"/>
  <c r="J76"/>
  <c r="H76"/>
  <c r="I76" s="1"/>
  <c r="J75"/>
  <c r="H75"/>
  <c r="I75" s="1"/>
  <c r="J74"/>
  <c r="H74"/>
  <c r="I74" s="1"/>
  <c r="J73"/>
  <c r="H73"/>
  <c r="I73" s="1"/>
  <c r="J72"/>
  <c r="H72"/>
  <c r="I72" s="1"/>
  <c r="J71"/>
  <c r="H71"/>
  <c r="I71" s="1"/>
  <c r="J70"/>
  <c r="H70"/>
  <c r="I70" s="1"/>
  <c r="J69"/>
  <c r="H69"/>
  <c r="I69" s="1"/>
  <c r="J68"/>
  <c r="H68"/>
  <c r="I68" s="1"/>
  <c r="J67"/>
  <c r="H67"/>
  <c r="I67" s="1"/>
  <c r="J66"/>
  <c r="H66"/>
  <c r="I66" s="1"/>
  <c r="J65"/>
  <c r="H65"/>
  <c r="I65" s="1"/>
  <c r="J64"/>
  <c r="H64"/>
  <c r="I64" s="1"/>
  <c r="J63"/>
  <c r="H63"/>
  <c r="I63" s="1"/>
  <c r="J62"/>
  <c r="H62"/>
  <c r="I62" s="1"/>
  <c r="J61"/>
  <c r="H61"/>
  <c r="I61" s="1"/>
  <c r="J60"/>
  <c r="H60"/>
  <c r="I60" s="1"/>
  <c r="J59"/>
  <c r="H59"/>
  <c r="I59" s="1"/>
  <c r="J58"/>
  <c r="H58"/>
  <c r="I58" s="1"/>
  <c r="J57"/>
  <c r="H57"/>
  <c r="I57" s="1"/>
  <c r="J56"/>
  <c r="J79" s="1"/>
  <c r="H56"/>
  <c r="I56" s="1"/>
  <c r="H55"/>
  <c r="I55" s="1"/>
  <c r="K55" s="1"/>
  <c r="H54"/>
  <c r="I54" s="1"/>
  <c r="K54" s="1"/>
  <c r="H53"/>
  <c r="H79" s="1"/>
  <c r="G51"/>
  <c r="F51"/>
  <c r="J50"/>
  <c r="H50"/>
  <c r="I50" s="1"/>
  <c r="J49"/>
  <c r="H49"/>
  <c r="I49" s="1"/>
  <c r="J48"/>
  <c r="H48"/>
  <c r="I48" s="1"/>
  <c r="J47"/>
  <c r="H47"/>
  <c r="I47" s="1"/>
  <c r="J46"/>
  <c r="H46"/>
  <c r="I46" s="1"/>
  <c r="J45"/>
  <c r="H45"/>
  <c r="I45" s="1"/>
  <c r="J44"/>
  <c r="H44"/>
  <c r="I44" s="1"/>
  <c r="J43"/>
  <c r="H43"/>
  <c r="I43" s="1"/>
  <c r="J42"/>
  <c r="H42"/>
  <c r="I42" s="1"/>
  <c r="J41"/>
  <c r="H41"/>
  <c r="I41" s="1"/>
  <c r="J40"/>
  <c r="H40"/>
  <c r="I40" s="1"/>
  <c r="J39"/>
  <c r="H39"/>
  <c r="I39" s="1"/>
  <c r="J38"/>
  <c r="H38"/>
  <c r="I38" s="1"/>
  <c r="J37"/>
  <c r="H37"/>
  <c r="I37" s="1"/>
  <c r="J36"/>
  <c r="H36"/>
  <c r="I36" s="1"/>
  <c r="J35"/>
  <c r="H35"/>
  <c r="I35" s="1"/>
  <c r="J34"/>
  <c r="H34"/>
  <c r="I34" s="1"/>
  <c r="J33"/>
  <c r="H33"/>
  <c r="I33" s="1"/>
  <c r="J32"/>
  <c r="H32"/>
  <c r="I32" s="1"/>
  <c r="J31"/>
  <c r="H31"/>
  <c r="I31" s="1"/>
  <c r="J30"/>
  <c r="H30"/>
  <c r="I30" s="1"/>
  <c r="J29"/>
  <c r="H29"/>
  <c r="I29" s="1"/>
  <c r="J28"/>
  <c r="H28"/>
  <c r="I28" s="1"/>
  <c r="J27"/>
  <c r="H27"/>
  <c r="I27" s="1"/>
  <c r="J26"/>
  <c r="H26"/>
  <c r="I26" s="1"/>
  <c r="J25"/>
  <c r="J51" s="1"/>
  <c r="H25"/>
  <c r="I25" s="1"/>
  <c r="H24"/>
  <c r="H51" s="1"/>
  <c r="G22"/>
  <c r="G151" s="1"/>
  <c r="F22"/>
  <c r="J21"/>
  <c r="H21"/>
  <c r="I21" s="1"/>
  <c r="J20"/>
  <c r="H20"/>
  <c r="I20" s="1"/>
  <c r="J19"/>
  <c r="H19"/>
  <c r="I19" s="1"/>
  <c r="J18"/>
  <c r="H18"/>
  <c r="I18" s="1"/>
  <c r="J17"/>
  <c r="H17"/>
  <c r="I17" s="1"/>
  <c r="J16"/>
  <c r="H16"/>
  <c r="I16" s="1"/>
  <c r="J15"/>
  <c r="H15"/>
  <c r="I15" s="1"/>
  <c r="J14"/>
  <c r="H14"/>
  <c r="I14" s="1"/>
  <c r="J13"/>
  <c r="H13"/>
  <c r="I13" s="1"/>
  <c r="J12"/>
  <c r="H12"/>
  <c r="I12" s="1"/>
  <c r="J11"/>
  <c r="H11"/>
  <c r="I11" s="1"/>
  <c r="J10"/>
  <c r="H10"/>
  <c r="I10" s="1"/>
  <c r="J9"/>
  <c r="J22" s="1"/>
  <c r="H9"/>
  <c r="I9" s="1"/>
  <c r="H8"/>
  <c r="I8" s="1"/>
  <c r="K8" s="1"/>
  <c r="H7"/>
  <c r="H22" s="1"/>
  <c r="G110" i="6"/>
  <c r="F110"/>
  <c r="J109"/>
  <c r="H109"/>
  <c r="I109" s="1"/>
  <c r="J108"/>
  <c r="H108"/>
  <c r="I108" s="1"/>
  <c r="J107"/>
  <c r="H107"/>
  <c r="I107" s="1"/>
  <c r="J106"/>
  <c r="H106"/>
  <c r="I106" s="1"/>
  <c r="J105"/>
  <c r="H105"/>
  <c r="I105" s="1"/>
  <c r="J104"/>
  <c r="H104"/>
  <c r="I104" s="1"/>
  <c r="J103"/>
  <c r="H103"/>
  <c r="I103" s="1"/>
  <c r="J102"/>
  <c r="H102"/>
  <c r="I102" s="1"/>
  <c r="J101"/>
  <c r="H101"/>
  <c r="I101" s="1"/>
  <c r="J100"/>
  <c r="H100"/>
  <c r="I100" s="1"/>
  <c r="J99"/>
  <c r="H99"/>
  <c r="I99" s="1"/>
  <c r="J98"/>
  <c r="H98"/>
  <c r="I98" s="1"/>
  <c r="J97"/>
  <c r="H97"/>
  <c r="I97" s="1"/>
  <c r="J96"/>
  <c r="H96"/>
  <c r="I96" s="1"/>
  <c r="J95"/>
  <c r="H95"/>
  <c r="I95" s="1"/>
  <c r="J94"/>
  <c r="H94"/>
  <c r="I94" s="1"/>
  <c r="J93"/>
  <c r="H93"/>
  <c r="I93" s="1"/>
  <c r="J92"/>
  <c r="H92"/>
  <c r="I92" s="1"/>
  <c r="J91"/>
  <c r="H91"/>
  <c r="I91" s="1"/>
  <c r="J90"/>
  <c r="H90"/>
  <c r="I90" s="1"/>
  <c r="J89"/>
  <c r="H89"/>
  <c r="I89" s="1"/>
  <c r="J88"/>
  <c r="H88"/>
  <c r="I88" s="1"/>
  <c r="J87"/>
  <c r="H87"/>
  <c r="I87" s="1"/>
  <c r="J86"/>
  <c r="J110" s="1"/>
  <c r="H86"/>
  <c r="I86" s="1"/>
  <c r="H85"/>
  <c r="I85" s="1"/>
  <c r="K85" s="1"/>
  <c r="H84"/>
  <c r="I84" s="1"/>
  <c r="K84" s="1"/>
  <c r="H83"/>
  <c r="H110" s="1"/>
  <c r="G81"/>
  <c r="F81"/>
  <c r="J80"/>
  <c r="H80"/>
  <c r="I80" s="1"/>
  <c r="J79"/>
  <c r="H79"/>
  <c r="I79" s="1"/>
  <c r="J78"/>
  <c r="H78"/>
  <c r="I78" s="1"/>
  <c r="J77"/>
  <c r="H77"/>
  <c r="I77" s="1"/>
  <c r="J76"/>
  <c r="H76"/>
  <c r="I76" s="1"/>
  <c r="J75"/>
  <c r="H75"/>
  <c r="I75" s="1"/>
  <c r="J74"/>
  <c r="H74"/>
  <c r="I74" s="1"/>
  <c r="J73"/>
  <c r="H73"/>
  <c r="I73" s="1"/>
  <c r="J72"/>
  <c r="H72"/>
  <c r="I72" s="1"/>
  <c r="J71"/>
  <c r="H71"/>
  <c r="I71" s="1"/>
  <c r="J70"/>
  <c r="H70"/>
  <c r="I70" s="1"/>
  <c r="J69"/>
  <c r="H69"/>
  <c r="I69" s="1"/>
  <c r="J68"/>
  <c r="H68"/>
  <c r="I68" s="1"/>
  <c r="J67"/>
  <c r="H67"/>
  <c r="I67" s="1"/>
  <c r="J66"/>
  <c r="H66"/>
  <c r="I66" s="1"/>
  <c r="J65"/>
  <c r="H65"/>
  <c r="I65" s="1"/>
  <c r="J64"/>
  <c r="H64"/>
  <c r="I64" s="1"/>
  <c r="J63"/>
  <c r="H63"/>
  <c r="I63" s="1"/>
  <c r="J62"/>
  <c r="H62"/>
  <c r="I62" s="1"/>
  <c r="J61"/>
  <c r="H61"/>
  <c r="I61" s="1"/>
  <c r="J60"/>
  <c r="J81" s="1"/>
  <c r="H60"/>
  <c r="H81" s="1"/>
  <c r="G58"/>
  <c r="F58"/>
  <c r="J57"/>
  <c r="H57"/>
  <c r="I57" s="1"/>
  <c r="J56"/>
  <c r="H56"/>
  <c r="I56" s="1"/>
  <c r="J55"/>
  <c r="H55"/>
  <c r="I55" s="1"/>
  <c r="J54"/>
  <c r="H54"/>
  <c r="I54" s="1"/>
  <c r="J53"/>
  <c r="H53"/>
  <c r="I53" s="1"/>
  <c r="J52"/>
  <c r="H52"/>
  <c r="I52" s="1"/>
  <c r="J51"/>
  <c r="H51"/>
  <c r="I51" s="1"/>
  <c r="J50"/>
  <c r="H50"/>
  <c r="I50" s="1"/>
  <c r="J49"/>
  <c r="H49"/>
  <c r="I49" s="1"/>
  <c r="J48"/>
  <c r="H48"/>
  <c r="I48" s="1"/>
  <c r="J47"/>
  <c r="H47"/>
  <c r="I47" s="1"/>
  <c r="J46"/>
  <c r="H46"/>
  <c r="I46" s="1"/>
  <c r="J45"/>
  <c r="H45"/>
  <c r="I45" s="1"/>
  <c r="J44"/>
  <c r="H44"/>
  <c r="I44" s="1"/>
  <c r="J43"/>
  <c r="H43"/>
  <c r="I43" s="1"/>
  <c r="J42"/>
  <c r="H42"/>
  <c r="I42" s="1"/>
  <c r="J41"/>
  <c r="H41"/>
  <c r="I41" s="1"/>
  <c r="J40"/>
  <c r="J58" s="1"/>
  <c r="H40"/>
  <c r="I40" s="1"/>
  <c r="H39"/>
  <c r="H58" s="1"/>
  <c r="G37"/>
  <c r="F37"/>
  <c r="J36"/>
  <c r="H36"/>
  <c r="I36" s="1"/>
  <c r="J35"/>
  <c r="H35"/>
  <c r="I35" s="1"/>
  <c r="J34"/>
  <c r="H34"/>
  <c r="I34" s="1"/>
  <c r="J33"/>
  <c r="H33"/>
  <c r="I33" s="1"/>
  <c r="J32"/>
  <c r="H32"/>
  <c r="I32" s="1"/>
  <c r="J31"/>
  <c r="H31"/>
  <c r="I31" s="1"/>
  <c r="J30"/>
  <c r="H30"/>
  <c r="I30" s="1"/>
  <c r="J29"/>
  <c r="H29"/>
  <c r="I29" s="1"/>
  <c r="J28"/>
  <c r="H28"/>
  <c r="I28" s="1"/>
  <c r="J27"/>
  <c r="J37" s="1"/>
  <c r="H27"/>
  <c r="I27" s="1"/>
  <c r="H26"/>
  <c r="H37" s="1"/>
  <c r="G24"/>
  <c r="F24"/>
  <c r="J23"/>
  <c r="H23"/>
  <c r="I23" s="1"/>
  <c r="J22"/>
  <c r="H22"/>
  <c r="I22" s="1"/>
  <c r="J21"/>
  <c r="H21"/>
  <c r="I21" s="1"/>
  <c r="J20"/>
  <c r="H20"/>
  <c r="I20" s="1"/>
  <c r="J19"/>
  <c r="H19"/>
  <c r="I19" s="1"/>
  <c r="J18"/>
  <c r="H18"/>
  <c r="I18" s="1"/>
  <c r="J17"/>
  <c r="H17"/>
  <c r="I17" s="1"/>
  <c r="J16"/>
  <c r="H16"/>
  <c r="I16" s="1"/>
  <c r="J15"/>
  <c r="J24" s="1"/>
  <c r="H15"/>
  <c r="I15" s="1"/>
  <c r="H14"/>
  <c r="H24" s="1"/>
  <c r="G12"/>
  <c r="F12"/>
  <c r="J11"/>
  <c r="H11"/>
  <c r="I11" s="1"/>
  <c r="J10"/>
  <c r="H10"/>
  <c r="I10" s="1"/>
  <c r="J9"/>
  <c r="H9"/>
  <c r="I9" s="1"/>
  <c r="J8"/>
  <c r="J12" s="1"/>
  <c r="H8"/>
  <c r="I8" s="1"/>
  <c r="H7"/>
  <c r="H12" s="1"/>
  <c r="G126" i="5"/>
  <c r="F126"/>
  <c r="J125"/>
  <c r="H125"/>
  <c r="I125" s="1"/>
  <c r="K125" s="1"/>
  <c r="J124"/>
  <c r="H124"/>
  <c r="I124" s="1"/>
  <c r="K124" s="1"/>
  <c r="J123"/>
  <c r="H123"/>
  <c r="I123" s="1"/>
  <c r="K123" s="1"/>
  <c r="J122"/>
  <c r="H122"/>
  <c r="I122" s="1"/>
  <c r="K122" s="1"/>
  <c r="J121"/>
  <c r="H121"/>
  <c r="I121" s="1"/>
  <c r="K121" s="1"/>
  <c r="J120"/>
  <c r="H120"/>
  <c r="I120" s="1"/>
  <c r="K120" s="1"/>
  <c r="J119"/>
  <c r="H119"/>
  <c r="I119" s="1"/>
  <c r="K119" s="1"/>
  <c r="J118"/>
  <c r="H118"/>
  <c r="I118" s="1"/>
  <c r="K118" s="1"/>
  <c r="J117"/>
  <c r="H117"/>
  <c r="I117" s="1"/>
  <c r="K117" s="1"/>
  <c r="J116"/>
  <c r="H116"/>
  <c r="I116" s="1"/>
  <c r="K116" s="1"/>
  <c r="J115"/>
  <c r="J126" s="1"/>
  <c r="H115"/>
  <c r="H126" s="1"/>
  <c r="G113"/>
  <c r="F113"/>
  <c r="J112"/>
  <c r="H112"/>
  <c r="I112" s="1"/>
  <c r="K112" s="1"/>
  <c r="J111"/>
  <c r="H111"/>
  <c r="I111" s="1"/>
  <c r="K111" s="1"/>
  <c r="J110"/>
  <c r="H110"/>
  <c r="I110" s="1"/>
  <c r="K110" s="1"/>
  <c r="J109"/>
  <c r="H109"/>
  <c r="I109" s="1"/>
  <c r="K109" s="1"/>
  <c r="J108"/>
  <c r="H108"/>
  <c r="I108" s="1"/>
  <c r="K108" s="1"/>
  <c r="J107"/>
  <c r="H107"/>
  <c r="I107" s="1"/>
  <c r="K107" s="1"/>
  <c r="J106"/>
  <c r="H106"/>
  <c r="I106" s="1"/>
  <c r="K106" s="1"/>
  <c r="J105"/>
  <c r="H105"/>
  <c r="I105" s="1"/>
  <c r="K105" s="1"/>
  <c r="J104"/>
  <c r="H104"/>
  <c r="I104" s="1"/>
  <c r="K104" s="1"/>
  <c r="J103"/>
  <c r="J113" s="1"/>
  <c r="H103"/>
  <c r="H113" s="1"/>
  <c r="G101"/>
  <c r="F101"/>
  <c r="J100"/>
  <c r="H100"/>
  <c r="I100" s="1"/>
  <c r="K100" s="1"/>
  <c r="J99"/>
  <c r="H99"/>
  <c r="I99" s="1"/>
  <c r="K99" s="1"/>
  <c r="J98"/>
  <c r="H98"/>
  <c r="I98" s="1"/>
  <c r="K98" s="1"/>
  <c r="J97"/>
  <c r="H97"/>
  <c r="I97" s="1"/>
  <c r="K97" s="1"/>
  <c r="J96"/>
  <c r="H96"/>
  <c r="I96" s="1"/>
  <c r="K96" s="1"/>
  <c r="J95"/>
  <c r="H95"/>
  <c r="I95" s="1"/>
  <c r="K95" s="1"/>
  <c r="J94"/>
  <c r="H94"/>
  <c r="I94" s="1"/>
  <c r="K94" s="1"/>
  <c r="J93"/>
  <c r="J101" s="1"/>
  <c r="H93"/>
  <c r="I93" s="1"/>
  <c r="K93" s="1"/>
  <c r="H92"/>
  <c r="I92" s="1"/>
  <c r="K92" s="1"/>
  <c r="H91"/>
  <c r="H101" s="1"/>
  <c r="G89"/>
  <c r="F89"/>
  <c r="J88"/>
  <c r="H88"/>
  <c r="I88" s="1"/>
  <c r="K88" s="1"/>
  <c r="J87"/>
  <c r="H87"/>
  <c r="I87" s="1"/>
  <c r="K87" s="1"/>
  <c r="J86"/>
  <c r="H86"/>
  <c r="I86" s="1"/>
  <c r="K86" s="1"/>
  <c r="J85"/>
  <c r="H85"/>
  <c r="I85" s="1"/>
  <c r="K85" s="1"/>
  <c r="J84"/>
  <c r="H84"/>
  <c r="I84" s="1"/>
  <c r="K84" s="1"/>
  <c r="J83"/>
  <c r="H83"/>
  <c r="I83" s="1"/>
  <c r="K83" s="1"/>
  <c r="J82"/>
  <c r="H82"/>
  <c r="I82" s="1"/>
  <c r="K82" s="1"/>
  <c r="J81"/>
  <c r="H81"/>
  <c r="I81" s="1"/>
  <c r="K81" s="1"/>
  <c r="J80"/>
  <c r="H80"/>
  <c r="I80" s="1"/>
  <c r="K80" s="1"/>
  <c r="J79"/>
  <c r="H79"/>
  <c r="I79" s="1"/>
  <c r="K79" s="1"/>
  <c r="J78"/>
  <c r="J89" s="1"/>
  <c r="H78"/>
  <c r="I78" s="1"/>
  <c r="K78" s="1"/>
  <c r="H77"/>
  <c r="I77" s="1"/>
  <c r="K77" s="1"/>
  <c r="H76"/>
  <c r="H89" s="1"/>
  <c r="G74"/>
  <c r="F74"/>
  <c r="J73"/>
  <c r="H73"/>
  <c r="I73" s="1"/>
  <c r="K73" s="1"/>
  <c r="J72"/>
  <c r="H72"/>
  <c r="I72" s="1"/>
  <c r="K72" s="1"/>
  <c r="J71"/>
  <c r="H71"/>
  <c r="I71" s="1"/>
  <c r="K71" s="1"/>
  <c r="J70"/>
  <c r="H70"/>
  <c r="I70" s="1"/>
  <c r="K70" s="1"/>
  <c r="J69"/>
  <c r="H69"/>
  <c r="I69" s="1"/>
  <c r="K69" s="1"/>
  <c r="J68"/>
  <c r="H68"/>
  <c r="I68" s="1"/>
  <c r="K68" s="1"/>
  <c r="J67"/>
  <c r="H67"/>
  <c r="I67" s="1"/>
  <c r="K67" s="1"/>
  <c r="J66"/>
  <c r="J74" s="1"/>
  <c r="H66"/>
  <c r="I66" s="1"/>
  <c r="K66" s="1"/>
  <c r="H65"/>
  <c r="I65" s="1"/>
  <c r="K65" s="1"/>
  <c r="H64"/>
  <c r="H74" s="1"/>
  <c r="G62"/>
  <c r="F62"/>
  <c r="J61"/>
  <c r="H61"/>
  <c r="I61" s="1"/>
  <c r="K61" s="1"/>
  <c r="J60"/>
  <c r="H60"/>
  <c r="I60" s="1"/>
  <c r="K60" s="1"/>
  <c r="J59"/>
  <c r="H59"/>
  <c r="I59" s="1"/>
  <c r="K59" s="1"/>
  <c r="J58"/>
  <c r="H58"/>
  <c r="I58" s="1"/>
  <c r="K58" s="1"/>
  <c r="J57"/>
  <c r="H57"/>
  <c r="I57" s="1"/>
  <c r="K57" s="1"/>
  <c r="J56"/>
  <c r="H56"/>
  <c r="I56" s="1"/>
  <c r="K56" s="1"/>
  <c r="J55"/>
  <c r="H55"/>
  <c r="I55" s="1"/>
  <c r="K55" s="1"/>
  <c r="J54"/>
  <c r="H54"/>
  <c r="I54" s="1"/>
  <c r="K54" s="1"/>
  <c r="J53"/>
  <c r="H53"/>
  <c r="I53" s="1"/>
  <c r="K53" s="1"/>
  <c r="J52"/>
  <c r="H52"/>
  <c r="I52" s="1"/>
  <c r="K52" s="1"/>
  <c r="J51"/>
  <c r="H51"/>
  <c r="I51" s="1"/>
  <c r="K51" s="1"/>
  <c r="J50"/>
  <c r="J62" s="1"/>
  <c r="H50"/>
  <c r="H62" s="1"/>
  <c r="G48"/>
  <c r="F48"/>
  <c r="J47"/>
  <c r="H47"/>
  <c r="I47" s="1"/>
  <c r="K47" s="1"/>
  <c r="J46"/>
  <c r="H46"/>
  <c r="I46" s="1"/>
  <c r="K46" s="1"/>
  <c r="J45"/>
  <c r="H45"/>
  <c r="I45" s="1"/>
  <c r="K45" s="1"/>
  <c r="J44"/>
  <c r="H44"/>
  <c r="I44" s="1"/>
  <c r="K44" s="1"/>
  <c r="J43"/>
  <c r="H43"/>
  <c r="I43" s="1"/>
  <c r="K43" s="1"/>
  <c r="J42"/>
  <c r="H42"/>
  <c r="I42" s="1"/>
  <c r="K42" s="1"/>
  <c r="J41"/>
  <c r="H41"/>
  <c r="I41" s="1"/>
  <c r="K41" s="1"/>
  <c r="J40"/>
  <c r="H40"/>
  <c r="I40" s="1"/>
  <c r="K40" s="1"/>
  <c r="J39"/>
  <c r="H39"/>
  <c r="I39" s="1"/>
  <c r="K39" s="1"/>
  <c r="J38"/>
  <c r="H38"/>
  <c r="I38" s="1"/>
  <c r="K38" s="1"/>
  <c r="J37"/>
  <c r="J48" s="1"/>
  <c r="H37"/>
  <c r="H48" s="1"/>
  <c r="G35"/>
  <c r="F35"/>
  <c r="J34"/>
  <c r="H34"/>
  <c r="I34" s="1"/>
  <c r="K34" s="1"/>
  <c r="J33"/>
  <c r="H33"/>
  <c r="I33" s="1"/>
  <c r="K33" s="1"/>
  <c r="J32"/>
  <c r="H32"/>
  <c r="I32" s="1"/>
  <c r="K32" s="1"/>
  <c r="J31"/>
  <c r="H31"/>
  <c r="I31" s="1"/>
  <c r="K31" s="1"/>
  <c r="J30"/>
  <c r="H30"/>
  <c r="I30" s="1"/>
  <c r="K30" s="1"/>
  <c r="J29"/>
  <c r="H29"/>
  <c r="I29" s="1"/>
  <c r="K29" s="1"/>
  <c r="J28"/>
  <c r="H28"/>
  <c r="I28" s="1"/>
  <c r="K28" s="1"/>
  <c r="J27"/>
  <c r="H27"/>
  <c r="I27" s="1"/>
  <c r="K27" s="1"/>
  <c r="J26"/>
  <c r="H26"/>
  <c r="I26" s="1"/>
  <c r="K26" s="1"/>
  <c r="J25"/>
  <c r="H25"/>
  <c r="I25" s="1"/>
  <c r="K25" s="1"/>
  <c r="J24"/>
  <c r="H24"/>
  <c r="I24" s="1"/>
  <c r="K24" s="1"/>
  <c r="J23"/>
  <c r="H23"/>
  <c r="I23" s="1"/>
  <c r="K23" s="1"/>
  <c r="J22"/>
  <c r="H22"/>
  <c r="I22" s="1"/>
  <c r="K22" s="1"/>
  <c r="J21"/>
  <c r="H21"/>
  <c r="I21" s="1"/>
  <c r="K21" s="1"/>
  <c r="J20"/>
  <c r="H20"/>
  <c r="I20" s="1"/>
  <c r="K20" s="1"/>
  <c r="J19"/>
  <c r="J35" s="1"/>
  <c r="H19"/>
  <c r="H35" s="1"/>
  <c r="G17"/>
  <c r="F17"/>
  <c r="J16"/>
  <c r="H16"/>
  <c r="I16" s="1"/>
  <c r="K16" s="1"/>
  <c r="J15"/>
  <c r="H15"/>
  <c r="I15" s="1"/>
  <c r="K15" s="1"/>
  <c r="J14"/>
  <c r="H14"/>
  <c r="I14" s="1"/>
  <c r="K14" s="1"/>
  <c r="J13"/>
  <c r="H13"/>
  <c r="I13" s="1"/>
  <c r="K13" s="1"/>
  <c r="J12"/>
  <c r="H12"/>
  <c r="I12" s="1"/>
  <c r="K12" s="1"/>
  <c r="J11"/>
  <c r="J17" s="1"/>
  <c r="H11"/>
  <c r="I11" s="1"/>
  <c r="K11" s="1"/>
  <c r="H10"/>
  <c r="I10" s="1"/>
  <c r="K10" s="1"/>
  <c r="H9"/>
  <c r="I9" s="1"/>
  <c r="K9" s="1"/>
  <c r="H8"/>
  <c r="I8" s="1"/>
  <c r="K8" s="1"/>
  <c r="H7"/>
  <c r="H17" s="1"/>
  <c r="J9" i="8" l="1"/>
  <c r="J11"/>
  <c r="J13"/>
  <c r="J15"/>
  <c r="J20"/>
  <c r="J22"/>
  <c r="J24"/>
  <c r="G38"/>
  <c r="J57"/>
  <c r="J59"/>
  <c r="J61"/>
  <c r="J63"/>
  <c r="J65"/>
  <c r="J67"/>
  <c r="J69"/>
  <c r="J71"/>
  <c r="J75"/>
  <c r="J77"/>
  <c r="J79"/>
  <c r="J81"/>
  <c r="J83"/>
  <c r="J85"/>
  <c r="J87"/>
  <c r="J91"/>
  <c r="J93"/>
  <c r="J95"/>
  <c r="J97"/>
  <c r="J99"/>
  <c r="J101"/>
  <c r="J103"/>
  <c r="J105"/>
  <c r="J107"/>
  <c r="E193"/>
  <c r="J8"/>
  <c r="J10"/>
  <c r="J12"/>
  <c r="J14"/>
  <c r="G26"/>
  <c r="J21"/>
  <c r="J23"/>
  <c r="J25"/>
  <c r="J58"/>
  <c r="J60"/>
  <c r="J62"/>
  <c r="J64"/>
  <c r="J66"/>
  <c r="J68"/>
  <c r="J70"/>
  <c r="J76"/>
  <c r="J78"/>
  <c r="J80"/>
  <c r="J82"/>
  <c r="J84"/>
  <c r="J86"/>
  <c r="J92"/>
  <c r="J94"/>
  <c r="J96"/>
  <c r="J98"/>
  <c r="J100"/>
  <c r="J102"/>
  <c r="J104"/>
  <c r="J106"/>
  <c r="G133"/>
  <c r="J29"/>
  <c r="J31"/>
  <c r="J33"/>
  <c r="J35"/>
  <c r="J37"/>
  <c r="J41"/>
  <c r="J43"/>
  <c r="J45"/>
  <c r="J47"/>
  <c r="J49"/>
  <c r="J51"/>
  <c r="J53"/>
  <c r="J112"/>
  <c r="J114"/>
  <c r="J116"/>
  <c r="J118"/>
  <c r="J120"/>
  <c r="J122"/>
  <c r="J124"/>
  <c r="J126"/>
  <c r="J128"/>
  <c r="J130"/>
  <c r="J132"/>
  <c r="J136"/>
  <c r="J138"/>
  <c r="J140"/>
  <c r="G160"/>
  <c r="J147"/>
  <c r="J149"/>
  <c r="J151"/>
  <c r="J153"/>
  <c r="J155"/>
  <c r="J157"/>
  <c r="J159"/>
  <c r="J163"/>
  <c r="J165"/>
  <c r="J167"/>
  <c r="J169"/>
  <c r="J173"/>
  <c r="J175"/>
  <c r="J177"/>
  <c r="J183"/>
  <c r="J185"/>
  <c r="J187"/>
  <c r="J189"/>
  <c r="J191"/>
  <c r="G16"/>
  <c r="I54"/>
  <c r="I133"/>
  <c r="I142"/>
  <c r="I160"/>
  <c r="I170"/>
  <c r="I179"/>
  <c r="J30"/>
  <c r="J32"/>
  <c r="J34"/>
  <c r="J36"/>
  <c r="G54"/>
  <c r="J42"/>
  <c r="J44"/>
  <c r="J46"/>
  <c r="J48"/>
  <c r="J50"/>
  <c r="J52"/>
  <c r="G72"/>
  <c r="I88"/>
  <c r="I108"/>
  <c r="J111"/>
  <c r="J113"/>
  <c r="J115"/>
  <c r="J117"/>
  <c r="J119"/>
  <c r="J121"/>
  <c r="J123"/>
  <c r="J125"/>
  <c r="J127"/>
  <c r="J129"/>
  <c r="J131"/>
  <c r="G142"/>
  <c r="J137"/>
  <c r="J139"/>
  <c r="J141"/>
  <c r="J146"/>
  <c r="J148"/>
  <c r="J150"/>
  <c r="J152"/>
  <c r="J154"/>
  <c r="J156"/>
  <c r="J158"/>
  <c r="G170"/>
  <c r="J164"/>
  <c r="J166"/>
  <c r="J168"/>
  <c r="G179"/>
  <c r="J174"/>
  <c r="J176"/>
  <c r="J178"/>
  <c r="J182"/>
  <c r="J184"/>
  <c r="J186"/>
  <c r="J188"/>
  <c r="J190"/>
  <c r="F193"/>
  <c r="I125" i="26"/>
  <c r="K116"/>
  <c r="K125" s="1"/>
  <c r="I114"/>
  <c r="K94"/>
  <c r="K114" s="1"/>
  <c r="I92"/>
  <c r="K83"/>
  <c r="K92" s="1"/>
  <c r="I81"/>
  <c r="K61"/>
  <c r="K81" s="1"/>
  <c r="I59"/>
  <c r="K53"/>
  <c r="K59" s="1"/>
  <c r="I51"/>
  <c r="K44"/>
  <c r="K51" s="1"/>
  <c r="I42"/>
  <c r="K37"/>
  <c r="K42" s="1"/>
  <c r="I35"/>
  <c r="K27"/>
  <c r="K35" s="1"/>
  <c r="I25"/>
  <c r="K19"/>
  <c r="K25" s="1"/>
  <c r="I17"/>
  <c r="I126" s="1"/>
  <c r="K7"/>
  <c r="K17" s="1"/>
  <c r="K126" s="1"/>
  <c r="J56" i="23"/>
  <c r="M49"/>
  <c r="M56" s="1"/>
  <c r="J47"/>
  <c r="M41"/>
  <c r="M47" s="1"/>
  <c r="J39"/>
  <c r="M35"/>
  <c r="M39" s="1"/>
  <c r="J33"/>
  <c r="M26"/>
  <c r="M33" s="1"/>
  <c r="J24"/>
  <c r="J57" s="1"/>
  <c r="M18"/>
  <c r="M24" s="1"/>
  <c r="M57" s="1"/>
  <c r="J248" i="22"/>
  <c r="L233"/>
  <c r="L248" s="1"/>
  <c r="J231"/>
  <c r="L193"/>
  <c r="L231" s="1"/>
  <c r="J146"/>
  <c r="L123"/>
  <c r="L146" s="1"/>
  <c r="L270"/>
  <c r="L258"/>
  <c r="L191"/>
  <c r="L175"/>
  <c r="L161"/>
  <c r="L121"/>
  <c r="L107"/>
  <c r="J270"/>
  <c r="J258"/>
  <c r="J191"/>
  <c r="J175"/>
  <c r="J161"/>
  <c r="J121"/>
  <c r="J107"/>
  <c r="L80"/>
  <c r="J80"/>
  <c r="L53"/>
  <c r="L41"/>
  <c r="L26"/>
  <c r="L17"/>
  <c r="J53"/>
  <c r="J41"/>
  <c r="J26"/>
  <c r="J17"/>
  <c r="J129" i="21"/>
  <c r="L122"/>
  <c r="L129" s="1"/>
  <c r="J120"/>
  <c r="L108"/>
  <c r="L120" s="1"/>
  <c r="J106"/>
  <c r="L97"/>
  <c r="L106" s="1"/>
  <c r="J95"/>
  <c r="L86"/>
  <c r="L95" s="1"/>
  <c r="J84"/>
  <c r="L71"/>
  <c r="L84" s="1"/>
  <c r="J69"/>
  <c r="L60"/>
  <c r="L69" s="1"/>
  <c r="J58"/>
  <c r="L47"/>
  <c r="L58" s="1"/>
  <c r="J45"/>
  <c r="L35"/>
  <c r="L45" s="1"/>
  <c r="J33"/>
  <c r="L26"/>
  <c r="L33" s="1"/>
  <c r="J24"/>
  <c r="J130" s="1"/>
  <c r="L7"/>
  <c r="L24" s="1"/>
  <c r="L130" s="1"/>
  <c r="J156" i="20"/>
  <c r="L145"/>
  <c r="L156" s="1"/>
  <c r="J143"/>
  <c r="L137"/>
  <c r="L143" s="1"/>
  <c r="J135"/>
  <c r="L126"/>
  <c r="L135" s="1"/>
  <c r="J124"/>
  <c r="L113"/>
  <c r="L124" s="1"/>
  <c r="J111"/>
  <c r="L103"/>
  <c r="L111" s="1"/>
  <c r="J101"/>
  <c r="L95"/>
  <c r="L101" s="1"/>
  <c r="J93"/>
  <c r="L81"/>
  <c r="L93" s="1"/>
  <c r="J79"/>
  <c r="L65"/>
  <c r="L79" s="1"/>
  <c r="J63"/>
  <c r="L51"/>
  <c r="L63" s="1"/>
  <c r="J49"/>
  <c r="L33"/>
  <c r="L49" s="1"/>
  <c r="J31"/>
  <c r="L16"/>
  <c r="L31" s="1"/>
  <c r="J14"/>
  <c r="J157" s="1"/>
  <c r="L7"/>
  <c r="L14" s="1"/>
  <c r="L157" s="1"/>
  <c r="H7" i="8"/>
  <c r="H16" s="1"/>
  <c r="H18"/>
  <c r="H28"/>
  <c r="H38" s="1"/>
  <c r="H40"/>
  <c r="H54" s="1"/>
  <c r="H56"/>
  <c r="H74"/>
  <c r="H88" s="1"/>
  <c r="H90"/>
  <c r="H108" s="1"/>
  <c r="H110"/>
  <c r="H133" s="1"/>
  <c r="H135"/>
  <c r="H142" s="1"/>
  <c r="H144"/>
  <c r="H160" s="1"/>
  <c r="H162"/>
  <c r="H170" s="1"/>
  <c r="H172"/>
  <c r="H181"/>
  <c r="H192" s="1"/>
  <c r="F127" i="5"/>
  <c r="G127"/>
  <c r="F111" i="6"/>
  <c r="G111"/>
  <c r="K10" i="7"/>
  <c r="K11"/>
  <c r="K12"/>
  <c r="K13"/>
  <c r="K14"/>
  <c r="K15"/>
  <c r="K16"/>
  <c r="K17"/>
  <c r="K18"/>
  <c r="K19"/>
  <c r="K20"/>
  <c r="K21"/>
  <c r="I7"/>
  <c r="K9"/>
  <c r="I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84"/>
  <c r="K85"/>
  <c r="K86"/>
  <c r="K87"/>
  <c r="K88"/>
  <c r="K89"/>
  <c r="K90"/>
  <c r="K91"/>
  <c r="K92"/>
  <c r="K97"/>
  <c r="K98"/>
  <c r="K99"/>
  <c r="K100"/>
  <c r="K101"/>
  <c r="K102"/>
  <c r="K103"/>
  <c r="K107"/>
  <c r="K108"/>
  <c r="K109"/>
  <c r="K110"/>
  <c r="K111"/>
  <c r="K112"/>
  <c r="K113"/>
  <c r="K114"/>
  <c r="K115"/>
  <c r="K116"/>
  <c r="K121"/>
  <c r="K122"/>
  <c r="K123"/>
  <c r="K124"/>
  <c r="K125"/>
  <c r="K129"/>
  <c r="K130"/>
  <c r="K131"/>
  <c r="K132"/>
  <c r="K133"/>
  <c r="K137"/>
  <c r="K138"/>
  <c r="K139"/>
  <c r="K140"/>
  <c r="K141"/>
  <c r="K142"/>
  <c r="H151"/>
  <c r="J151"/>
  <c r="K146"/>
  <c r="K147"/>
  <c r="K148"/>
  <c r="K149"/>
  <c r="F151"/>
  <c r="I53"/>
  <c r="K56"/>
  <c r="I81"/>
  <c r="K83"/>
  <c r="I95"/>
  <c r="K96"/>
  <c r="I106"/>
  <c r="I117" s="1"/>
  <c r="K106"/>
  <c r="K117" s="1"/>
  <c r="I120"/>
  <c r="I126" s="1"/>
  <c r="K120"/>
  <c r="K126" s="1"/>
  <c r="I128"/>
  <c r="I134" s="1"/>
  <c r="K128"/>
  <c r="K134" s="1"/>
  <c r="I136"/>
  <c r="I143" s="1"/>
  <c r="K136"/>
  <c r="K143" s="1"/>
  <c r="I145"/>
  <c r="I150" s="1"/>
  <c r="K145"/>
  <c r="K150" s="1"/>
  <c r="K9" i="6"/>
  <c r="K10"/>
  <c r="K11"/>
  <c r="K16"/>
  <c r="K17"/>
  <c r="K18"/>
  <c r="K19"/>
  <c r="K20"/>
  <c r="K21"/>
  <c r="K22"/>
  <c r="K23"/>
  <c r="K28"/>
  <c r="K29"/>
  <c r="K30"/>
  <c r="K31"/>
  <c r="K32"/>
  <c r="K33"/>
  <c r="K34"/>
  <c r="K35"/>
  <c r="K36"/>
  <c r="K41"/>
  <c r="K42"/>
  <c r="K43"/>
  <c r="K44"/>
  <c r="K45"/>
  <c r="K46"/>
  <c r="K47"/>
  <c r="K48"/>
  <c r="K49"/>
  <c r="K50"/>
  <c r="K51"/>
  <c r="K52"/>
  <c r="K53"/>
  <c r="K54"/>
  <c r="K55"/>
  <c r="K56"/>
  <c r="K57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H111"/>
  <c r="J111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I7"/>
  <c r="K8"/>
  <c r="I14"/>
  <c r="K15"/>
  <c r="I26"/>
  <c r="K27"/>
  <c r="I39"/>
  <c r="K40"/>
  <c r="I60"/>
  <c r="I81" s="1"/>
  <c r="K60"/>
  <c r="K81" s="1"/>
  <c r="I83"/>
  <c r="K86"/>
  <c r="H127" i="5"/>
  <c r="J127"/>
  <c r="I7"/>
  <c r="I19"/>
  <c r="I37"/>
  <c r="I50"/>
  <c r="I64"/>
  <c r="I76"/>
  <c r="I91"/>
  <c r="I103"/>
  <c r="I115"/>
  <c r="I193" i="8" l="1"/>
  <c r="G193"/>
  <c r="J56"/>
  <c r="J72" s="1"/>
  <c r="H72"/>
  <c r="J18"/>
  <c r="J26" s="1"/>
  <c r="H26"/>
  <c r="J271" i="22"/>
  <c r="L271"/>
  <c r="J181" i="8"/>
  <c r="J192" s="1"/>
  <c r="H179"/>
  <c r="H193" s="1"/>
  <c r="J172"/>
  <c r="J179" s="1"/>
  <c r="J162"/>
  <c r="J170" s="1"/>
  <c r="J144"/>
  <c r="J160" s="1"/>
  <c r="J135"/>
  <c r="J142" s="1"/>
  <c r="J110"/>
  <c r="J133" s="1"/>
  <c r="J90"/>
  <c r="J108" s="1"/>
  <c r="J74"/>
  <c r="J88" s="1"/>
  <c r="J40"/>
  <c r="J54" s="1"/>
  <c r="J28"/>
  <c r="J38" s="1"/>
  <c r="J7"/>
  <c r="J16" s="1"/>
  <c r="I104" i="7"/>
  <c r="K95"/>
  <c r="K104" s="1"/>
  <c r="I93"/>
  <c r="K81"/>
  <c r="K93" s="1"/>
  <c r="I79"/>
  <c r="K53"/>
  <c r="K79" s="1"/>
  <c r="I51"/>
  <c r="K24"/>
  <c r="K51" s="1"/>
  <c r="I22"/>
  <c r="K7"/>
  <c r="K22" s="1"/>
  <c r="K151" s="1"/>
  <c r="I151"/>
  <c r="I110" i="6"/>
  <c r="K83"/>
  <c r="K110" s="1"/>
  <c r="I58"/>
  <c r="K39"/>
  <c r="K58" s="1"/>
  <c r="I37"/>
  <c r="K26"/>
  <c r="K37" s="1"/>
  <c r="I24"/>
  <c r="K14"/>
  <c r="K24" s="1"/>
  <c r="I12"/>
  <c r="K12" s="1"/>
  <c r="K7"/>
  <c r="I126" i="5"/>
  <c r="K115"/>
  <c r="K126" s="1"/>
  <c r="I113"/>
  <c r="K103"/>
  <c r="K113" s="1"/>
  <c r="I101"/>
  <c r="K91"/>
  <c r="K101" s="1"/>
  <c r="I89"/>
  <c r="K76"/>
  <c r="K89" s="1"/>
  <c r="I74"/>
  <c r="K64"/>
  <c r="K74" s="1"/>
  <c r="I62"/>
  <c r="K50"/>
  <c r="K62" s="1"/>
  <c r="I48"/>
  <c r="K37"/>
  <c r="K48" s="1"/>
  <c r="I35"/>
  <c r="K19"/>
  <c r="K35" s="1"/>
  <c r="I17"/>
  <c r="K7"/>
  <c r="K17" s="1"/>
  <c r="J193" i="8" l="1"/>
  <c r="K111" i="6"/>
  <c r="I111"/>
  <c r="K127" i="5"/>
  <c r="I127"/>
  <c r="H119" i="4"/>
  <c r="G119"/>
  <c r="K118"/>
  <c r="I118"/>
  <c r="J118" s="1"/>
  <c r="K117"/>
  <c r="I117"/>
  <c r="J117" s="1"/>
  <c r="K116"/>
  <c r="I116"/>
  <c r="J116" s="1"/>
  <c r="K115"/>
  <c r="I115"/>
  <c r="J115" s="1"/>
  <c r="K114"/>
  <c r="I114"/>
  <c r="J114" s="1"/>
  <c r="K113"/>
  <c r="I113"/>
  <c r="J113" s="1"/>
  <c r="K112"/>
  <c r="I112"/>
  <c r="J112" s="1"/>
  <c r="K111"/>
  <c r="K119" s="1"/>
  <c r="I111"/>
  <c r="I119" s="1"/>
  <c r="H109"/>
  <c r="G109"/>
  <c r="K108"/>
  <c r="I108"/>
  <c r="J108" s="1"/>
  <c r="K107"/>
  <c r="I107"/>
  <c r="J107" s="1"/>
  <c r="K106"/>
  <c r="I106"/>
  <c r="J106" s="1"/>
  <c r="K105"/>
  <c r="I105"/>
  <c r="J105" s="1"/>
  <c r="K104"/>
  <c r="I104"/>
  <c r="J104" s="1"/>
  <c r="K103"/>
  <c r="I103"/>
  <c r="J103" s="1"/>
  <c r="K102"/>
  <c r="I102"/>
  <c r="J102" s="1"/>
  <c r="K101"/>
  <c r="K109" s="1"/>
  <c r="I101"/>
  <c r="I109" s="1"/>
  <c r="H99"/>
  <c r="G99"/>
  <c r="K98"/>
  <c r="I98"/>
  <c r="J98" s="1"/>
  <c r="K97"/>
  <c r="I97"/>
  <c r="J97" s="1"/>
  <c r="K96"/>
  <c r="I96"/>
  <c r="J96" s="1"/>
  <c r="K95"/>
  <c r="I95"/>
  <c r="J95" s="1"/>
  <c r="K94"/>
  <c r="I94"/>
  <c r="J94" s="1"/>
  <c r="K93"/>
  <c r="I93"/>
  <c r="J93" s="1"/>
  <c r="K92"/>
  <c r="I92"/>
  <c r="J92" s="1"/>
  <c r="K91"/>
  <c r="I91"/>
  <c r="J91" s="1"/>
  <c r="K90"/>
  <c r="I90"/>
  <c r="J90" s="1"/>
  <c r="K89"/>
  <c r="I89"/>
  <c r="J89" s="1"/>
  <c r="K88"/>
  <c r="I88"/>
  <c r="J88" s="1"/>
  <c r="K87"/>
  <c r="I87"/>
  <c r="J87" s="1"/>
  <c r="K86"/>
  <c r="I86"/>
  <c r="J86" s="1"/>
  <c r="K85"/>
  <c r="I85"/>
  <c r="J85" s="1"/>
  <c r="K84"/>
  <c r="K99" s="1"/>
  <c r="I84"/>
  <c r="I99" s="1"/>
  <c r="H82"/>
  <c r="G82"/>
  <c r="K81"/>
  <c r="I81"/>
  <c r="J81" s="1"/>
  <c r="K80"/>
  <c r="I80"/>
  <c r="J80" s="1"/>
  <c r="K79"/>
  <c r="I79"/>
  <c r="J79" s="1"/>
  <c r="K78"/>
  <c r="I78"/>
  <c r="J78" s="1"/>
  <c r="K77"/>
  <c r="I77"/>
  <c r="J77" s="1"/>
  <c r="K76"/>
  <c r="K82" s="1"/>
  <c r="I76"/>
  <c r="J76" s="1"/>
  <c r="I75"/>
  <c r="J75" s="1"/>
  <c r="L75" s="1"/>
  <c r="I74"/>
  <c r="J74" s="1"/>
  <c r="L74" s="1"/>
  <c r="I73"/>
  <c r="I82" s="1"/>
  <c r="H71"/>
  <c r="G71"/>
  <c r="K70"/>
  <c r="I70"/>
  <c r="J70" s="1"/>
  <c r="K69"/>
  <c r="I69"/>
  <c r="J69" s="1"/>
  <c r="K68"/>
  <c r="I68"/>
  <c r="J68" s="1"/>
  <c r="K67"/>
  <c r="I67"/>
  <c r="J67" s="1"/>
  <c r="K66"/>
  <c r="I66"/>
  <c r="J66" s="1"/>
  <c r="K65"/>
  <c r="I65"/>
  <c r="J65" s="1"/>
  <c r="K64"/>
  <c r="I64"/>
  <c r="J64" s="1"/>
  <c r="K63"/>
  <c r="I63"/>
  <c r="J63" s="1"/>
  <c r="K62"/>
  <c r="I62"/>
  <c r="J62" s="1"/>
  <c r="K61"/>
  <c r="I61"/>
  <c r="J61" s="1"/>
  <c r="K60"/>
  <c r="I60"/>
  <c r="J60" s="1"/>
  <c r="K59"/>
  <c r="I59"/>
  <c r="J59" s="1"/>
  <c r="K58"/>
  <c r="I58"/>
  <c r="J58" s="1"/>
  <c r="K57"/>
  <c r="I57"/>
  <c r="J57" s="1"/>
  <c r="K56"/>
  <c r="K71" s="1"/>
  <c r="I56"/>
  <c r="I71" s="1"/>
  <c r="H54"/>
  <c r="G54"/>
  <c r="K53"/>
  <c r="I53"/>
  <c r="J53" s="1"/>
  <c r="K52"/>
  <c r="I52"/>
  <c r="J52" s="1"/>
  <c r="K51"/>
  <c r="I51"/>
  <c r="J51" s="1"/>
  <c r="K50"/>
  <c r="I50"/>
  <c r="J50" s="1"/>
  <c r="K49"/>
  <c r="I49"/>
  <c r="J49" s="1"/>
  <c r="K48"/>
  <c r="I48"/>
  <c r="J48" s="1"/>
  <c r="K47"/>
  <c r="I47"/>
  <c r="J47" s="1"/>
  <c r="K46"/>
  <c r="I46"/>
  <c r="J46" s="1"/>
  <c r="K45"/>
  <c r="I45"/>
  <c r="J45" s="1"/>
  <c r="K44"/>
  <c r="I44"/>
  <c r="J44" s="1"/>
  <c r="K43"/>
  <c r="I43"/>
  <c r="J43" s="1"/>
  <c r="K42"/>
  <c r="I42"/>
  <c r="J42" s="1"/>
  <c r="K41"/>
  <c r="I41"/>
  <c r="J41" s="1"/>
  <c r="K40"/>
  <c r="K54" s="1"/>
  <c r="I40"/>
  <c r="I54" s="1"/>
  <c r="H38"/>
  <c r="G38"/>
  <c r="K37"/>
  <c r="I37"/>
  <c r="J37" s="1"/>
  <c r="K36"/>
  <c r="I36"/>
  <c r="J36" s="1"/>
  <c r="K35"/>
  <c r="I35"/>
  <c r="J35" s="1"/>
  <c r="K34"/>
  <c r="I34"/>
  <c r="J34" s="1"/>
  <c r="K33"/>
  <c r="I33"/>
  <c r="J33" s="1"/>
  <c r="K32"/>
  <c r="I32"/>
  <c r="J32" s="1"/>
  <c r="K31"/>
  <c r="I31"/>
  <c r="J31" s="1"/>
  <c r="K30"/>
  <c r="I30"/>
  <c r="J30" s="1"/>
  <c r="K29"/>
  <c r="I29"/>
  <c r="J29" s="1"/>
  <c r="K28"/>
  <c r="I28"/>
  <c r="J28" s="1"/>
  <c r="K27"/>
  <c r="I27"/>
  <c r="J27" s="1"/>
  <c r="K26"/>
  <c r="K38" s="1"/>
  <c r="I26"/>
  <c r="J26" s="1"/>
  <c r="I25"/>
  <c r="I38" s="1"/>
  <c r="H23"/>
  <c r="G23"/>
  <c r="K22"/>
  <c r="I22"/>
  <c r="J22" s="1"/>
  <c r="K21"/>
  <c r="I21"/>
  <c r="J21" s="1"/>
  <c r="K20"/>
  <c r="I20"/>
  <c r="J20" s="1"/>
  <c r="K19"/>
  <c r="I19"/>
  <c r="J19" s="1"/>
  <c r="K18"/>
  <c r="I18"/>
  <c r="J18" s="1"/>
  <c r="K17"/>
  <c r="I17"/>
  <c r="J17" s="1"/>
  <c r="K16"/>
  <c r="I16"/>
  <c r="J16" s="1"/>
  <c r="K15"/>
  <c r="I15"/>
  <c r="J15" s="1"/>
  <c r="K14"/>
  <c r="I14"/>
  <c r="J14" s="1"/>
  <c r="K13"/>
  <c r="I13"/>
  <c r="J13" s="1"/>
  <c r="K12"/>
  <c r="I12"/>
  <c r="J12" s="1"/>
  <c r="K11"/>
  <c r="I11"/>
  <c r="J11" s="1"/>
  <c r="K10"/>
  <c r="I10"/>
  <c r="J10" s="1"/>
  <c r="K9"/>
  <c r="I9"/>
  <c r="J9" s="1"/>
  <c r="K8"/>
  <c r="I8"/>
  <c r="J8" s="1"/>
  <c r="K7"/>
  <c r="K23" s="1"/>
  <c r="I7"/>
  <c r="I23" s="1"/>
  <c r="G120" l="1"/>
  <c r="H120"/>
  <c r="L8"/>
  <c r="L9"/>
  <c r="L10"/>
  <c r="L11"/>
  <c r="L12"/>
  <c r="L13"/>
  <c r="L14"/>
  <c r="L15"/>
  <c r="L16"/>
  <c r="L17"/>
  <c r="L18"/>
  <c r="L19"/>
  <c r="L20"/>
  <c r="L21"/>
  <c r="L22"/>
  <c r="L27"/>
  <c r="L28"/>
  <c r="L29"/>
  <c r="L30"/>
  <c r="L31"/>
  <c r="L32"/>
  <c r="L33"/>
  <c r="L34"/>
  <c r="L35"/>
  <c r="L36"/>
  <c r="L37"/>
  <c r="L41"/>
  <c r="L42"/>
  <c r="L43"/>
  <c r="L44"/>
  <c r="L45"/>
  <c r="L46"/>
  <c r="L47"/>
  <c r="L48"/>
  <c r="L49"/>
  <c r="L50"/>
  <c r="L51"/>
  <c r="L52"/>
  <c r="L53"/>
  <c r="L57"/>
  <c r="L58"/>
  <c r="L59"/>
  <c r="L60"/>
  <c r="L61"/>
  <c r="L62"/>
  <c r="L63"/>
  <c r="L64"/>
  <c r="L65"/>
  <c r="L66"/>
  <c r="L67"/>
  <c r="L68"/>
  <c r="L69"/>
  <c r="L70"/>
  <c r="L77"/>
  <c r="L78"/>
  <c r="L79"/>
  <c r="L80"/>
  <c r="L81"/>
  <c r="L85"/>
  <c r="L86"/>
  <c r="L87"/>
  <c r="L88"/>
  <c r="L89"/>
  <c r="L90"/>
  <c r="L91"/>
  <c r="L92"/>
  <c r="L93"/>
  <c r="L94"/>
  <c r="L95"/>
  <c r="L96"/>
  <c r="L97"/>
  <c r="L98"/>
  <c r="L102"/>
  <c r="L103"/>
  <c r="L104"/>
  <c r="L105"/>
  <c r="L106"/>
  <c r="L107"/>
  <c r="L108"/>
  <c r="I120"/>
  <c r="K120"/>
  <c r="L112"/>
  <c r="L113"/>
  <c r="L114"/>
  <c r="L115"/>
  <c r="L116"/>
  <c r="L117"/>
  <c r="L118"/>
  <c r="J7"/>
  <c r="J23" s="1"/>
  <c r="L7"/>
  <c r="L23" s="1"/>
  <c r="J25"/>
  <c r="L26"/>
  <c r="J40"/>
  <c r="J54" s="1"/>
  <c r="L40"/>
  <c r="L54" s="1"/>
  <c r="J56"/>
  <c r="J71" s="1"/>
  <c r="L56"/>
  <c r="L71" s="1"/>
  <c r="J73"/>
  <c r="L76"/>
  <c r="J84"/>
  <c r="J99" s="1"/>
  <c r="L84"/>
  <c r="L99" s="1"/>
  <c r="J101"/>
  <c r="J109" s="1"/>
  <c r="L101"/>
  <c r="L109" s="1"/>
  <c r="J111"/>
  <c r="J119" s="1"/>
  <c r="L111"/>
  <c r="L119" s="1"/>
  <c r="H111" i="3"/>
  <c r="G111"/>
  <c r="K110"/>
  <c r="I110"/>
  <c r="J110" s="1"/>
  <c r="L110" s="1"/>
  <c r="K109"/>
  <c r="I109"/>
  <c r="J109" s="1"/>
  <c r="L109" s="1"/>
  <c r="K108"/>
  <c r="I108"/>
  <c r="J108" s="1"/>
  <c r="L108" s="1"/>
  <c r="K107"/>
  <c r="I107"/>
  <c r="J107" s="1"/>
  <c r="L107" s="1"/>
  <c r="K106"/>
  <c r="I106"/>
  <c r="J106" s="1"/>
  <c r="L106" s="1"/>
  <c r="K105"/>
  <c r="I105"/>
  <c r="J105" s="1"/>
  <c r="L105" s="1"/>
  <c r="K104"/>
  <c r="I104"/>
  <c r="J104" s="1"/>
  <c r="L104" s="1"/>
  <c r="K103"/>
  <c r="I103"/>
  <c r="J103" s="1"/>
  <c r="L103" s="1"/>
  <c r="K102"/>
  <c r="I102"/>
  <c r="J102" s="1"/>
  <c r="L102" s="1"/>
  <c r="K101"/>
  <c r="I101"/>
  <c r="J101" s="1"/>
  <c r="L101" s="1"/>
  <c r="K100"/>
  <c r="I100"/>
  <c r="J100" s="1"/>
  <c r="L100" s="1"/>
  <c r="K99"/>
  <c r="I99"/>
  <c r="J99" s="1"/>
  <c r="L99" s="1"/>
  <c r="K98"/>
  <c r="I98"/>
  <c r="J98" s="1"/>
  <c r="L98" s="1"/>
  <c r="K97"/>
  <c r="I97"/>
  <c r="J97" s="1"/>
  <c r="L97" s="1"/>
  <c r="K96"/>
  <c r="I96"/>
  <c r="J96" s="1"/>
  <c r="L96" s="1"/>
  <c r="K95"/>
  <c r="I95"/>
  <c r="J95" s="1"/>
  <c r="L95" s="1"/>
  <c r="K94"/>
  <c r="K111" s="1"/>
  <c r="I94"/>
  <c r="I111" s="1"/>
  <c r="H92"/>
  <c r="G92"/>
  <c r="K91"/>
  <c r="I91"/>
  <c r="J91" s="1"/>
  <c r="L91" s="1"/>
  <c r="K90"/>
  <c r="I90"/>
  <c r="J90" s="1"/>
  <c r="L90" s="1"/>
  <c r="K89"/>
  <c r="I89"/>
  <c r="J89" s="1"/>
  <c r="L89" s="1"/>
  <c r="K88"/>
  <c r="I88"/>
  <c r="J88" s="1"/>
  <c r="L88" s="1"/>
  <c r="K87"/>
  <c r="I87"/>
  <c r="J87" s="1"/>
  <c r="L87" s="1"/>
  <c r="K86"/>
  <c r="I86"/>
  <c r="J86" s="1"/>
  <c r="L86" s="1"/>
  <c r="K85"/>
  <c r="I85"/>
  <c r="J85" s="1"/>
  <c r="L85" s="1"/>
  <c r="K84"/>
  <c r="I84"/>
  <c r="J84" s="1"/>
  <c r="L84" s="1"/>
  <c r="K83"/>
  <c r="I83"/>
  <c r="J83" s="1"/>
  <c r="L83" s="1"/>
  <c r="K82"/>
  <c r="I82"/>
  <c r="J82" s="1"/>
  <c r="L82" s="1"/>
  <c r="K81"/>
  <c r="K92" s="1"/>
  <c r="I81"/>
  <c r="I92" s="1"/>
  <c r="H79"/>
  <c r="G79"/>
  <c r="K78"/>
  <c r="I78"/>
  <c r="J78" s="1"/>
  <c r="L78" s="1"/>
  <c r="K77"/>
  <c r="I77"/>
  <c r="J77" s="1"/>
  <c r="L77" s="1"/>
  <c r="K76"/>
  <c r="I76"/>
  <c r="J76" s="1"/>
  <c r="L76" s="1"/>
  <c r="K75"/>
  <c r="I75"/>
  <c r="J75" s="1"/>
  <c r="L75" s="1"/>
  <c r="K74"/>
  <c r="I74"/>
  <c r="J74" s="1"/>
  <c r="L74" s="1"/>
  <c r="K73"/>
  <c r="I73"/>
  <c r="J73" s="1"/>
  <c r="L73" s="1"/>
  <c r="K72"/>
  <c r="I72"/>
  <c r="J72" s="1"/>
  <c r="L72" s="1"/>
  <c r="K71"/>
  <c r="I71"/>
  <c r="J71" s="1"/>
  <c r="L71" s="1"/>
  <c r="K70"/>
  <c r="I70"/>
  <c r="J70" s="1"/>
  <c r="L70" s="1"/>
  <c r="K69"/>
  <c r="K79" s="1"/>
  <c r="I69"/>
  <c r="J69" s="1"/>
  <c r="L69" s="1"/>
  <c r="I68"/>
  <c r="I79" s="1"/>
  <c r="H66"/>
  <c r="G66"/>
  <c r="K65"/>
  <c r="I65"/>
  <c r="J65" s="1"/>
  <c r="L65" s="1"/>
  <c r="K64"/>
  <c r="I64"/>
  <c r="J64" s="1"/>
  <c r="L64" s="1"/>
  <c r="K63"/>
  <c r="I63"/>
  <c r="J63" s="1"/>
  <c r="L63" s="1"/>
  <c r="K62"/>
  <c r="I62"/>
  <c r="J62" s="1"/>
  <c r="L62" s="1"/>
  <c r="K61"/>
  <c r="I61"/>
  <c r="J61" s="1"/>
  <c r="L61" s="1"/>
  <c r="K60"/>
  <c r="I60"/>
  <c r="J60" s="1"/>
  <c r="L60" s="1"/>
  <c r="K59"/>
  <c r="I59"/>
  <c r="J59" s="1"/>
  <c r="L59" s="1"/>
  <c r="K58"/>
  <c r="I58"/>
  <c r="J58" s="1"/>
  <c r="L58" s="1"/>
  <c r="K57"/>
  <c r="I57"/>
  <c r="J57" s="1"/>
  <c r="L57" s="1"/>
  <c r="K56"/>
  <c r="I56"/>
  <c r="J56" s="1"/>
  <c r="L56" s="1"/>
  <c r="K55"/>
  <c r="I55"/>
  <c r="J55" s="1"/>
  <c r="L55" s="1"/>
  <c r="K54"/>
  <c r="I54"/>
  <c r="J54" s="1"/>
  <c r="L54" s="1"/>
  <c r="K53"/>
  <c r="I53"/>
  <c r="J53" s="1"/>
  <c r="L53" s="1"/>
  <c r="K52"/>
  <c r="I52"/>
  <c r="J52" s="1"/>
  <c r="L52" s="1"/>
  <c r="K51"/>
  <c r="K66" s="1"/>
  <c r="I51"/>
  <c r="J51" s="1"/>
  <c r="L51" s="1"/>
  <c r="I50"/>
  <c r="J50" s="1"/>
  <c r="L50" s="1"/>
  <c r="I49"/>
  <c r="I66" s="1"/>
  <c r="H47"/>
  <c r="G47"/>
  <c r="K46"/>
  <c r="I46"/>
  <c r="J46" s="1"/>
  <c r="L46" s="1"/>
  <c r="K45"/>
  <c r="I45"/>
  <c r="J45" s="1"/>
  <c r="L45" s="1"/>
  <c r="K44"/>
  <c r="I44"/>
  <c r="J44" s="1"/>
  <c r="L44" s="1"/>
  <c r="K43"/>
  <c r="I43"/>
  <c r="J43" s="1"/>
  <c r="L43" s="1"/>
  <c r="K42"/>
  <c r="I42"/>
  <c r="J42" s="1"/>
  <c r="L42" s="1"/>
  <c r="K41"/>
  <c r="I41"/>
  <c r="J41" s="1"/>
  <c r="L41" s="1"/>
  <c r="K40"/>
  <c r="I40"/>
  <c r="J40" s="1"/>
  <c r="L40" s="1"/>
  <c r="K39"/>
  <c r="I39"/>
  <c r="J39" s="1"/>
  <c r="L39" s="1"/>
  <c r="K38"/>
  <c r="I38"/>
  <c r="J38" s="1"/>
  <c r="L38" s="1"/>
  <c r="K37"/>
  <c r="I37"/>
  <c r="J37" s="1"/>
  <c r="L37" s="1"/>
  <c r="K36"/>
  <c r="I36"/>
  <c r="J36" s="1"/>
  <c r="L36" s="1"/>
  <c r="K35"/>
  <c r="I35"/>
  <c r="J35" s="1"/>
  <c r="L35" s="1"/>
  <c r="K34"/>
  <c r="K47" s="1"/>
  <c r="I34"/>
  <c r="J34" s="1"/>
  <c r="L34" s="1"/>
  <c r="I33"/>
  <c r="J33" s="1"/>
  <c r="L33" s="1"/>
  <c r="I32"/>
  <c r="J32" s="1"/>
  <c r="L32" s="1"/>
  <c r="I31"/>
  <c r="J31" s="1"/>
  <c r="L31" s="1"/>
  <c r="I30"/>
  <c r="J30" s="1"/>
  <c r="L30" s="1"/>
  <c r="I29"/>
  <c r="J29" s="1"/>
  <c r="L29" s="1"/>
  <c r="I28"/>
  <c r="J28" s="1"/>
  <c r="L28" s="1"/>
  <c r="I27"/>
  <c r="I47" s="1"/>
  <c r="H25"/>
  <c r="H112" s="1"/>
  <c r="G112"/>
  <c r="K24"/>
  <c r="I24"/>
  <c r="J24" s="1"/>
  <c r="L24" s="1"/>
  <c r="K23"/>
  <c r="I23"/>
  <c r="J23" s="1"/>
  <c r="L23" s="1"/>
  <c r="K22"/>
  <c r="I22"/>
  <c r="J22" s="1"/>
  <c r="L22" s="1"/>
  <c r="K21"/>
  <c r="I21"/>
  <c r="J21" s="1"/>
  <c r="L21" s="1"/>
  <c r="K20"/>
  <c r="I20"/>
  <c r="J20" s="1"/>
  <c r="L20" s="1"/>
  <c r="K19"/>
  <c r="I19"/>
  <c r="J19" s="1"/>
  <c r="L19" s="1"/>
  <c r="K18"/>
  <c r="I18"/>
  <c r="J18" s="1"/>
  <c r="L18" s="1"/>
  <c r="K17"/>
  <c r="I17"/>
  <c r="J17" s="1"/>
  <c r="L17" s="1"/>
  <c r="K16"/>
  <c r="I16"/>
  <c r="J16" s="1"/>
  <c r="L16" s="1"/>
  <c r="K15"/>
  <c r="I15"/>
  <c r="J15" s="1"/>
  <c r="L15" s="1"/>
  <c r="K14"/>
  <c r="I14"/>
  <c r="J14" s="1"/>
  <c r="L14" s="1"/>
  <c r="K13"/>
  <c r="I13"/>
  <c r="J13" s="1"/>
  <c r="L13" s="1"/>
  <c r="K12"/>
  <c r="I12"/>
  <c r="J12" s="1"/>
  <c r="L12" s="1"/>
  <c r="K11"/>
  <c r="I11"/>
  <c r="J11" s="1"/>
  <c r="L11" s="1"/>
  <c r="K10"/>
  <c r="K25" s="1"/>
  <c r="K112" s="1"/>
  <c r="I10"/>
  <c r="J10" s="1"/>
  <c r="L10" s="1"/>
  <c r="I9"/>
  <c r="J9" s="1"/>
  <c r="L9" s="1"/>
  <c r="I8"/>
  <c r="J8" s="1"/>
  <c r="L8" s="1"/>
  <c r="I7"/>
  <c r="I25" s="1"/>
  <c r="I112" s="1"/>
  <c r="J82" i="4" l="1"/>
  <c r="L73"/>
  <c r="L82" s="1"/>
  <c r="J38"/>
  <c r="L25"/>
  <c r="L38" s="1"/>
  <c r="L120"/>
  <c r="J120"/>
  <c r="J7" i="3"/>
  <c r="J27"/>
  <c r="J49"/>
  <c r="J68"/>
  <c r="J81"/>
  <c r="J94"/>
  <c r="J111" l="1"/>
  <c r="L94"/>
  <c r="L111" s="1"/>
  <c r="J92"/>
  <c r="L81"/>
  <c r="L92" s="1"/>
  <c r="J79"/>
  <c r="L68"/>
  <c r="L79" s="1"/>
  <c r="J66"/>
  <c r="L49"/>
  <c r="L66" s="1"/>
  <c r="J47"/>
  <c r="L27"/>
  <c r="L47" s="1"/>
  <c r="J25"/>
  <c r="J112" s="1"/>
  <c r="L7"/>
  <c r="L25" s="1"/>
  <c r="L112" s="1"/>
  <c r="H104" i="2" l="1"/>
  <c r="G104"/>
  <c r="K103"/>
  <c r="I103"/>
  <c r="J103" s="1"/>
  <c r="K102"/>
  <c r="I102"/>
  <c r="J102" s="1"/>
  <c r="K101"/>
  <c r="I101"/>
  <c r="J101" s="1"/>
  <c r="K100"/>
  <c r="I100"/>
  <c r="J100" s="1"/>
  <c r="K99"/>
  <c r="I99"/>
  <c r="J99" s="1"/>
  <c r="K98"/>
  <c r="I98"/>
  <c r="J98" s="1"/>
  <c r="K97"/>
  <c r="I97"/>
  <c r="J97" s="1"/>
  <c r="K96"/>
  <c r="I96"/>
  <c r="J96" s="1"/>
  <c r="K95"/>
  <c r="K104" s="1"/>
  <c r="I95"/>
  <c r="I104" s="1"/>
  <c r="H93"/>
  <c r="G93"/>
  <c r="K92"/>
  <c r="I92"/>
  <c r="J92" s="1"/>
  <c r="K91"/>
  <c r="I91"/>
  <c r="J91" s="1"/>
  <c r="K90"/>
  <c r="I90"/>
  <c r="J90" s="1"/>
  <c r="K89"/>
  <c r="I89"/>
  <c r="J89" s="1"/>
  <c r="K88"/>
  <c r="I88"/>
  <c r="J88" s="1"/>
  <c r="K87"/>
  <c r="I87"/>
  <c r="J87" s="1"/>
  <c r="K86"/>
  <c r="I86"/>
  <c r="J86" s="1"/>
  <c r="K85"/>
  <c r="I85"/>
  <c r="J85" s="1"/>
  <c r="K84"/>
  <c r="I84"/>
  <c r="J84" s="1"/>
  <c r="K83"/>
  <c r="I83"/>
  <c r="J83" s="1"/>
  <c r="K82"/>
  <c r="I82"/>
  <c r="J82" s="1"/>
  <c r="K81"/>
  <c r="K93" s="1"/>
  <c r="I81"/>
  <c r="I93" s="1"/>
  <c r="H79"/>
  <c r="G79"/>
  <c r="K78"/>
  <c r="I78"/>
  <c r="J78" s="1"/>
  <c r="K77"/>
  <c r="I77"/>
  <c r="J77" s="1"/>
  <c r="K76"/>
  <c r="I76"/>
  <c r="J76" s="1"/>
  <c r="K75"/>
  <c r="I75"/>
  <c r="J75" s="1"/>
  <c r="K74"/>
  <c r="I74"/>
  <c r="J74" s="1"/>
  <c r="K73"/>
  <c r="I73"/>
  <c r="J73" s="1"/>
  <c r="K72"/>
  <c r="K79" s="1"/>
  <c r="I72"/>
  <c r="I79" s="1"/>
  <c r="H70"/>
  <c r="G70"/>
  <c r="K69"/>
  <c r="I69"/>
  <c r="J69" s="1"/>
  <c r="K68"/>
  <c r="I68"/>
  <c r="J68" s="1"/>
  <c r="K67"/>
  <c r="I67"/>
  <c r="J67" s="1"/>
  <c r="K66"/>
  <c r="I66"/>
  <c r="J66" s="1"/>
  <c r="K65"/>
  <c r="I65"/>
  <c r="J65" s="1"/>
  <c r="K64"/>
  <c r="I64"/>
  <c r="J64" s="1"/>
  <c r="K63"/>
  <c r="I63"/>
  <c r="J63" s="1"/>
  <c r="K62"/>
  <c r="I62"/>
  <c r="J62" s="1"/>
  <c r="K61"/>
  <c r="I61"/>
  <c r="J61" s="1"/>
  <c r="K60"/>
  <c r="I60"/>
  <c r="J60" s="1"/>
  <c r="K59"/>
  <c r="K70" s="1"/>
  <c r="I59"/>
  <c r="I70" s="1"/>
  <c r="H57"/>
  <c r="G57"/>
  <c r="K56"/>
  <c r="I56"/>
  <c r="J56" s="1"/>
  <c r="K55"/>
  <c r="I55"/>
  <c r="J55" s="1"/>
  <c r="K54"/>
  <c r="I54"/>
  <c r="J54" s="1"/>
  <c r="K53"/>
  <c r="I53"/>
  <c r="J53" s="1"/>
  <c r="K52"/>
  <c r="I52"/>
  <c r="J52" s="1"/>
  <c r="K51"/>
  <c r="I51"/>
  <c r="J51" s="1"/>
  <c r="K50"/>
  <c r="I50"/>
  <c r="J50" s="1"/>
  <c r="K49"/>
  <c r="I49"/>
  <c r="J49" s="1"/>
  <c r="K48"/>
  <c r="I48"/>
  <c r="J48" s="1"/>
  <c r="K47"/>
  <c r="I47"/>
  <c r="J47" s="1"/>
  <c r="K46"/>
  <c r="I46"/>
  <c r="J46" s="1"/>
  <c r="K45"/>
  <c r="K57" s="1"/>
  <c r="I45"/>
  <c r="I57" s="1"/>
  <c r="H43"/>
  <c r="G43"/>
  <c r="K42"/>
  <c r="I42"/>
  <c r="J42" s="1"/>
  <c r="L42" s="1"/>
  <c r="K41"/>
  <c r="I41"/>
  <c r="J41" s="1"/>
  <c r="L41" s="1"/>
  <c r="K40"/>
  <c r="I40"/>
  <c r="J40" s="1"/>
  <c r="L40" s="1"/>
  <c r="K39"/>
  <c r="I39"/>
  <c r="J39" s="1"/>
  <c r="L39" s="1"/>
  <c r="K38"/>
  <c r="I38"/>
  <c r="J38" s="1"/>
  <c r="L38" s="1"/>
  <c r="K37"/>
  <c r="I37"/>
  <c r="J37" s="1"/>
  <c r="L37" s="1"/>
  <c r="K36"/>
  <c r="I36"/>
  <c r="J36" s="1"/>
  <c r="L36" s="1"/>
  <c r="K35"/>
  <c r="I35"/>
  <c r="J35" s="1"/>
  <c r="L35" s="1"/>
  <c r="K34"/>
  <c r="I34"/>
  <c r="J34" s="1"/>
  <c r="L34" s="1"/>
  <c r="K33"/>
  <c r="I33"/>
  <c r="J33" s="1"/>
  <c r="L33" s="1"/>
  <c r="K32"/>
  <c r="K43" s="1"/>
  <c r="I32"/>
  <c r="J32" s="1"/>
  <c r="L32" s="1"/>
  <c r="I31"/>
  <c r="I43" s="1"/>
  <c r="H29"/>
  <c r="G29"/>
  <c r="K28"/>
  <c r="I28"/>
  <c r="J28" s="1"/>
  <c r="L28" s="1"/>
  <c r="K27"/>
  <c r="I27"/>
  <c r="J27" s="1"/>
  <c r="L27" s="1"/>
  <c r="K26"/>
  <c r="I26"/>
  <c r="J26" s="1"/>
  <c r="L26" s="1"/>
  <c r="K25"/>
  <c r="I25"/>
  <c r="J25" s="1"/>
  <c r="L25" s="1"/>
  <c r="K24"/>
  <c r="I24"/>
  <c r="J24" s="1"/>
  <c r="L24" s="1"/>
  <c r="K23"/>
  <c r="I23"/>
  <c r="J23" s="1"/>
  <c r="L23" s="1"/>
  <c r="K22"/>
  <c r="I22"/>
  <c r="J22" s="1"/>
  <c r="L22" s="1"/>
  <c r="K21"/>
  <c r="I21"/>
  <c r="J21" s="1"/>
  <c r="L21" s="1"/>
  <c r="K20"/>
  <c r="K29" s="1"/>
  <c r="I20"/>
  <c r="J20" s="1"/>
  <c r="L20" s="1"/>
  <c r="I19"/>
  <c r="I29" s="1"/>
  <c r="H17"/>
  <c r="G17"/>
  <c r="K16"/>
  <c r="I16"/>
  <c r="J16" s="1"/>
  <c r="L16" s="1"/>
  <c r="K15"/>
  <c r="I15"/>
  <c r="J15" s="1"/>
  <c r="L15" s="1"/>
  <c r="K14"/>
  <c r="I14"/>
  <c r="J14" s="1"/>
  <c r="L14" s="1"/>
  <c r="K13"/>
  <c r="I13"/>
  <c r="J13" s="1"/>
  <c r="L13" s="1"/>
  <c r="K12"/>
  <c r="I12"/>
  <c r="J12" s="1"/>
  <c r="L12" s="1"/>
  <c r="K11"/>
  <c r="I11"/>
  <c r="J11" s="1"/>
  <c r="L11" s="1"/>
  <c r="K10"/>
  <c r="I10"/>
  <c r="J10" s="1"/>
  <c r="L10" s="1"/>
  <c r="K9"/>
  <c r="I9"/>
  <c r="J9" s="1"/>
  <c r="L9" s="1"/>
  <c r="K8"/>
  <c r="K17" s="1"/>
  <c r="I8"/>
  <c r="J8" s="1"/>
  <c r="L8" s="1"/>
  <c r="I7"/>
  <c r="I17" s="1"/>
  <c r="K224" i="1"/>
  <c r="H224"/>
  <c r="G224"/>
  <c r="I223"/>
  <c r="J223" s="1"/>
  <c r="L223" s="1"/>
  <c r="I222"/>
  <c r="J222" s="1"/>
  <c r="L222" s="1"/>
  <c r="I221"/>
  <c r="J221" s="1"/>
  <c r="L221" s="1"/>
  <c r="I220"/>
  <c r="J220" s="1"/>
  <c r="L220" s="1"/>
  <c r="I219"/>
  <c r="J219" s="1"/>
  <c r="L219" s="1"/>
  <c r="I218"/>
  <c r="J218" s="1"/>
  <c r="L218" s="1"/>
  <c r="I217"/>
  <c r="J217" s="1"/>
  <c r="L217" s="1"/>
  <c r="I216"/>
  <c r="J216" s="1"/>
  <c r="L216" s="1"/>
  <c r="I215"/>
  <c r="J215" s="1"/>
  <c r="L215" s="1"/>
  <c r="I214"/>
  <c r="J214" s="1"/>
  <c r="L214" s="1"/>
  <c r="I213"/>
  <c r="J213" s="1"/>
  <c r="L213" s="1"/>
  <c r="I212"/>
  <c r="J212" s="1"/>
  <c r="L212" s="1"/>
  <c r="I211"/>
  <c r="J211" s="1"/>
  <c r="L211" s="1"/>
  <c r="I210"/>
  <c r="J210" s="1"/>
  <c r="L210" s="1"/>
  <c r="I209"/>
  <c r="J209" s="1"/>
  <c r="L209" s="1"/>
  <c r="I208"/>
  <c r="J208" s="1"/>
  <c r="L208" s="1"/>
  <c r="I207"/>
  <c r="J207" s="1"/>
  <c r="L207" s="1"/>
  <c r="I206"/>
  <c r="I224" s="1"/>
  <c r="K204"/>
  <c r="G204"/>
  <c r="I203"/>
  <c r="H203"/>
  <c r="J203" s="1"/>
  <c r="L203" s="1"/>
  <c r="I202"/>
  <c r="J202" s="1"/>
  <c r="L202" s="1"/>
  <c r="I201"/>
  <c r="J201" s="1"/>
  <c r="L201" s="1"/>
  <c r="I200"/>
  <c r="J200" s="1"/>
  <c r="L200" s="1"/>
  <c r="I199"/>
  <c r="J199" s="1"/>
  <c r="L199" s="1"/>
  <c r="I198"/>
  <c r="J198" s="1"/>
  <c r="L198" s="1"/>
  <c r="I197"/>
  <c r="J197" s="1"/>
  <c r="L197" s="1"/>
  <c r="I196"/>
  <c r="J196" s="1"/>
  <c r="L196" s="1"/>
  <c r="I195"/>
  <c r="H195"/>
  <c r="J195" s="1"/>
  <c r="L195" s="1"/>
  <c r="I194"/>
  <c r="H194"/>
  <c r="H204" s="1"/>
  <c r="I193"/>
  <c r="I204" s="1"/>
  <c r="K191"/>
  <c r="H191"/>
  <c r="G191"/>
  <c r="I190"/>
  <c r="J190" s="1"/>
  <c r="L190" s="1"/>
  <c r="I189"/>
  <c r="J189" s="1"/>
  <c r="L189" s="1"/>
  <c r="I188"/>
  <c r="J188" s="1"/>
  <c r="L188" s="1"/>
  <c r="I187"/>
  <c r="J187" s="1"/>
  <c r="L187" s="1"/>
  <c r="I186"/>
  <c r="J186" s="1"/>
  <c r="L186" s="1"/>
  <c r="I185"/>
  <c r="J185" s="1"/>
  <c r="L185" s="1"/>
  <c r="I184"/>
  <c r="J184" s="1"/>
  <c r="L184" s="1"/>
  <c r="I183"/>
  <c r="J183" s="1"/>
  <c r="L183" s="1"/>
  <c r="I182"/>
  <c r="J182" s="1"/>
  <c r="L182" s="1"/>
  <c r="I181"/>
  <c r="J181" s="1"/>
  <c r="L181" s="1"/>
  <c r="I180"/>
  <c r="J180" s="1"/>
  <c r="L180" s="1"/>
  <c r="I179"/>
  <c r="J179" s="1"/>
  <c r="L179" s="1"/>
  <c r="I178"/>
  <c r="J178" s="1"/>
  <c r="L178" s="1"/>
  <c r="I177"/>
  <c r="I191" s="1"/>
  <c r="K175"/>
  <c r="H175"/>
  <c r="G175"/>
  <c r="I174"/>
  <c r="J174" s="1"/>
  <c r="L174" s="1"/>
  <c r="I173"/>
  <c r="J173" s="1"/>
  <c r="L173" s="1"/>
  <c r="I172"/>
  <c r="J172" s="1"/>
  <c r="L172" s="1"/>
  <c r="I171"/>
  <c r="J171" s="1"/>
  <c r="L171" s="1"/>
  <c r="I170"/>
  <c r="J170" s="1"/>
  <c r="L170" s="1"/>
  <c r="I169"/>
  <c r="I175" s="1"/>
  <c r="K167"/>
  <c r="H167"/>
  <c r="G167"/>
  <c r="I166"/>
  <c r="J166" s="1"/>
  <c r="L166" s="1"/>
  <c r="I165"/>
  <c r="J165" s="1"/>
  <c r="L165" s="1"/>
  <c r="I164"/>
  <c r="J164" s="1"/>
  <c r="L164" s="1"/>
  <c r="I163"/>
  <c r="J163" s="1"/>
  <c r="L163" s="1"/>
  <c r="I162"/>
  <c r="J162" s="1"/>
  <c r="L162" s="1"/>
  <c r="I161"/>
  <c r="J161" s="1"/>
  <c r="L161" s="1"/>
  <c r="I160"/>
  <c r="J160" s="1"/>
  <c r="L160" s="1"/>
  <c r="I159"/>
  <c r="J159" s="1"/>
  <c r="L159" s="1"/>
  <c r="I158"/>
  <c r="J158" s="1"/>
  <c r="L158" s="1"/>
  <c r="I157"/>
  <c r="J157" s="1"/>
  <c r="L157" s="1"/>
  <c r="I156"/>
  <c r="I167" s="1"/>
  <c r="K154"/>
  <c r="H154"/>
  <c r="G154"/>
  <c r="I153"/>
  <c r="J153" s="1"/>
  <c r="L153" s="1"/>
  <c r="I152"/>
  <c r="J152" s="1"/>
  <c r="L152" s="1"/>
  <c r="I151"/>
  <c r="J151" s="1"/>
  <c r="L151" s="1"/>
  <c r="I150"/>
  <c r="J150" s="1"/>
  <c r="L150" s="1"/>
  <c r="I149"/>
  <c r="J149" s="1"/>
  <c r="L149" s="1"/>
  <c r="I148"/>
  <c r="I154" s="1"/>
  <c r="K146"/>
  <c r="H146"/>
  <c r="G146"/>
  <c r="I145"/>
  <c r="J145" s="1"/>
  <c r="L145" s="1"/>
  <c r="I144"/>
  <c r="J144" s="1"/>
  <c r="L144" s="1"/>
  <c r="I143"/>
  <c r="J143" s="1"/>
  <c r="L143" s="1"/>
  <c r="I142"/>
  <c r="J142" s="1"/>
  <c r="L142" s="1"/>
  <c r="I141"/>
  <c r="J141" s="1"/>
  <c r="L141" s="1"/>
  <c r="I140"/>
  <c r="I146" s="1"/>
  <c r="K138"/>
  <c r="H138"/>
  <c r="G138"/>
  <c r="I137"/>
  <c r="J137" s="1"/>
  <c r="L137" s="1"/>
  <c r="I136"/>
  <c r="J136" s="1"/>
  <c r="L136" s="1"/>
  <c r="I135"/>
  <c r="J135" s="1"/>
  <c r="L135" s="1"/>
  <c r="I134"/>
  <c r="J134" s="1"/>
  <c r="L134" s="1"/>
  <c r="I133"/>
  <c r="J133" s="1"/>
  <c r="L133" s="1"/>
  <c r="I132"/>
  <c r="J132" s="1"/>
  <c r="L132" s="1"/>
  <c r="I131"/>
  <c r="J131" s="1"/>
  <c r="L131" s="1"/>
  <c r="I130"/>
  <c r="J130" s="1"/>
  <c r="L130" s="1"/>
  <c r="I129"/>
  <c r="J129" s="1"/>
  <c r="L129" s="1"/>
  <c r="I128"/>
  <c r="J128" s="1"/>
  <c r="L128" s="1"/>
  <c r="I127"/>
  <c r="J127" s="1"/>
  <c r="L127" s="1"/>
  <c r="I126"/>
  <c r="J126" s="1"/>
  <c r="L126" s="1"/>
  <c r="I125"/>
  <c r="J125" s="1"/>
  <c r="L125" s="1"/>
  <c r="I124"/>
  <c r="J124" s="1"/>
  <c r="L124" s="1"/>
  <c r="I123"/>
  <c r="I138" s="1"/>
  <c r="K121"/>
  <c r="G121"/>
  <c r="I120"/>
  <c r="J120" s="1"/>
  <c r="L120" s="1"/>
  <c r="I119"/>
  <c r="J119" s="1"/>
  <c r="L119" s="1"/>
  <c r="I118"/>
  <c r="J118" s="1"/>
  <c r="L118" s="1"/>
  <c r="I117"/>
  <c r="J117" s="1"/>
  <c r="L117" s="1"/>
  <c r="I116"/>
  <c r="J116" s="1"/>
  <c r="L116" s="1"/>
  <c r="I115"/>
  <c r="J115" s="1"/>
  <c r="L115" s="1"/>
  <c r="I114"/>
  <c r="J114" s="1"/>
  <c r="L114" s="1"/>
  <c r="I113"/>
  <c r="J113" s="1"/>
  <c r="L113" s="1"/>
  <c r="I112"/>
  <c r="J112" s="1"/>
  <c r="L112" s="1"/>
  <c r="I111"/>
  <c r="H111"/>
  <c r="H121" s="1"/>
  <c r="I110"/>
  <c r="J110" s="1"/>
  <c r="L110" s="1"/>
  <c r="I109"/>
  <c r="J109" s="1"/>
  <c r="L109" s="1"/>
  <c r="I108"/>
  <c r="J108" s="1"/>
  <c r="L108" s="1"/>
  <c r="I107"/>
  <c r="I121" s="1"/>
  <c r="K105"/>
  <c r="G105"/>
  <c r="I104"/>
  <c r="H104"/>
  <c r="J104" s="1"/>
  <c r="L104" s="1"/>
  <c r="I103"/>
  <c r="H103"/>
  <c r="J103" s="1"/>
  <c r="L103" s="1"/>
  <c r="I102"/>
  <c r="J102" s="1"/>
  <c r="L102" s="1"/>
  <c r="I101"/>
  <c r="H101"/>
  <c r="J101" s="1"/>
  <c r="L101" s="1"/>
  <c r="I100"/>
  <c r="J100" s="1"/>
  <c r="L100" s="1"/>
  <c r="I99"/>
  <c r="H99"/>
  <c r="J99" s="1"/>
  <c r="L99" s="1"/>
  <c r="I98"/>
  <c r="H98"/>
  <c r="J98" s="1"/>
  <c r="L98" s="1"/>
  <c r="I97"/>
  <c r="H97"/>
  <c r="J97" s="1"/>
  <c r="L97" s="1"/>
  <c r="I96"/>
  <c r="J96" s="1"/>
  <c r="L96" s="1"/>
  <c r="I95"/>
  <c r="I105" s="1"/>
  <c r="H95"/>
  <c r="H105" s="1"/>
  <c r="K93"/>
  <c r="G93"/>
  <c r="I92"/>
  <c r="J92" s="1"/>
  <c r="L92" s="1"/>
  <c r="I91"/>
  <c r="J91" s="1"/>
  <c r="L91" s="1"/>
  <c r="I90"/>
  <c r="J90" s="1"/>
  <c r="L90" s="1"/>
  <c r="I89"/>
  <c r="H89"/>
  <c r="J89" s="1"/>
  <c r="L89" s="1"/>
  <c r="I88"/>
  <c r="H88"/>
  <c r="J88" s="1"/>
  <c r="L88" s="1"/>
  <c r="I87"/>
  <c r="J87" s="1"/>
  <c r="L87" s="1"/>
  <c r="I86"/>
  <c r="I93" s="1"/>
  <c r="H86"/>
  <c r="H93" s="1"/>
  <c r="K84"/>
  <c r="G84"/>
  <c r="I83"/>
  <c r="J83" s="1"/>
  <c r="L83" s="1"/>
  <c r="I82"/>
  <c r="J82" s="1"/>
  <c r="L82" s="1"/>
  <c r="I81"/>
  <c r="J81" s="1"/>
  <c r="L81" s="1"/>
  <c r="I80"/>
  <c r="H80"/>
  <c r="J80" s="1"/>
  <c r="L80" s="1"/>
  <c r="I79"/>
  <c r="J79" s="1"/>
  <c r="L79" s="1"/>
  <c r="I78"/>
  <c r="H78"/>
  <c r="J78" s="1"/>
  <c r="L78" s="1"/>
  <c r="I77"/>
  <c r="H77"/>
  <c r="J77" s="1"/>
  <c r="L77" s="1"/>
  <c r="I76"/>
  <c r="H76"/>
  <c r="H84" s="1"/>
  <c r="I75"/>
  <c r="J75" s="1"/>
  <c r="L75" s="1"/>
  <c r="I74"/>
  <c r="J74" s="1"/>
  <c r="L74" s="1"/>
  <c r="I73"/>
  <c r="I84" s="1"/>
  <c r="K71"/>
  <c r="I70"/>
  <c r="H70"/>
  <c r="H71" s="1"/>
  <c r="I69"/>
  <c r="J69" s="1"/>
  <c r="L69" s="1"/>
  <c r="I68"/>
  <c r="J68" s="1"/>
  <c r="L68" s="1"/>
  <c r="I67"/>
  <c r="J67" s="1"/>
  <c r="L67" s="1"/>
  <c r="I66"/>
  <c r="J66" s="1"/>
  <c r="L66" s="1"/>
  <c r="I65"/>
  <c r="I71" s="1"/>
  <c r="K63"/>
  <c r="G63"/>
  <c r="I62"/>
  <c r="J62" s="1"/>
  <c r="L62" s="1"/>
  <c r="I61"/>
  <c r="J61" s="1"/>
  <c r="L61" s="1"/>
  <c r="I60"/>
  <c r="J60" s="1"/>
  <c r="L60" s="1"/>
  <c r="I59"/>
  <c r="J59" s="1"/>
  <c r="L59" s="1"/>
  <c r="I58"/>
  <c r="J58" s="1"/>
  <c r="L58" s="1"/>
  <c r="I57"/>
  <c r="H57"/>
  <c r="H63" s="1"/>
  <c r="I56"/>
  <c r="J56" s="1"/>
  <c r="L56" s="1"/>
  <c r="I55"/>
  <c r="J55" s="1"/>
  <c r="L55" s="1"/>
  <c r="I54"/>
  <c r="J54" s="1"/>
  <c r="L54" s="1"/>
  <c r="I53"/>
  <c r="J53" s="1"/>
  <c r="L53" s="1"/>
  <c r="I52"/>
  <c r="J52" s="1"/>
  <c r="L52" s="1"/>
  <c r="I51"/>
  <c r="J51" s="1"/>
  <c r="L51" s="1"/>
  <c r="I50"/>
  <c r="J50" s="1"/>
  <c r="L50" s="1"/>
  <c r="I49"/>
  <c r="J49" s="1"/>
  <c r="L49" s="1"/>
  <c r="I48"/>
  <c r="I63" s="1"/>
  <c r="K46"/>
  <c r="G46"/>
  <c r="I45"/>
  <c r="J45" s="1"/>
  <c r="L45" s="1"/>
  <c r="I44"/>
  <c r="H44"/>
  <c r="J44" s="1"/>
  <c r="L44" s="1"/>
  <c r="I43"/>
  <c r="J43" s="1"/>
  <c r="L43" s="1"/>
  <c r="I42"/>
  <c r="H42"/>
  <c r="J42" s="1"/>
  <c r="L42" s="1"/>
  <c r="I41"/>
  <c r="H41"/>
  <c r="J41" s="1"/>
  <c r="L41" s="1"/>
  <c r="I40"/>
  <c r="H40"/>
  <c r="J40" s="1"/>
  <c r="L40" s="1"/>
  <c r="I39"/>
  <c r="H39"/>
  <c r="J39" s="1"/>
  <c r="L39" s="1"/>
  <c r="I38"/>
  <c r="H38"/>
  <c r="J38" s="1"/>
  <c r="L38" s="1"/>
  <c r="I37"/>
  <c r="J37" s="1"/>
  <c r="L37" s="1"/>
  <c r="I36"/>
  <c r="H36"/>
  <c r="J36" s="1"/>
  <c r="L36" s="1"/>
  <c r="I35"/>
  <c r="H35"/>
  <c r="J35" s="1"/>
  <c r="L35" s="1"/>
  <c r="I34"/>
  <c r="H34"/>
  <c r="J34" s="1"/>
  <c r="L34" s="1"/>
  <c r="I33"/>
  <c r="J33" s="1"/>
  <c r="L33" s="1"/>
  <c r="I32"/>
  <c r="J32" s="1"/>
  <c r="L32" s="1"/>
  <c r="I31"/>
  <c r="H31"/>
  <c r="H46" s="1"/>
  <c r="I30"/>
  <c r="I46" s="1"/>
  <c r="K28"/>
  <c r="G28"/>
  <c r="I27"/>
  <c r="J27" s="1"/>
  <c r="L27" s="1"/>
  <c r="I26"/>
  <c r="J26" s="1"/>
  <c r="L26" s="1"/>
  <c r="I25"/>
  <c r="H25"/>
  <c r="J25" s="1"/>
  <c r="L25" s="1"/>
  <c r="I24"/>
  <c r="H24"/>
  <c r="J24" s="1"/>
  <c r="L24" s="1"/>
  <c r="I23"/>
  <c r="H23"/>
  <c r="J23" s="1"/>
  <c r="L23" s="1"/>
  <c r="I22"/>
  <c r="H22"/>
  <c r="J22" s="1"/>
  <c r="L22" s="1"/>
  <c r="I21"/>
  <c r="J21" s="1"/>
  <c r="L21" s="1"/>
  <c r="I20"/>
  <c r="I28" s="1"/>
  <c r="H20"/>
  <c r="H28" s="1"/>
  <c r="K18"/>
  <c r="K225" s="1"/>
  <c r="G18"/>
  <c r="G225" s="1"/>
  <c r="I17"/>
  <c r="H17"/>
  <c r="J17" s="1"/>
  <c r="L17" s="1"/>
  <c r="I16"/>
  <c r="J16" s="1"/>
  <c r="L16" s="1"/>
  <c r="I15"/>
  <c r="J15" s="1"/>
  <c r="L15" s="1"/>
  <c r="I14"/>
  <c r="H14"/>
  <c r="J14" s="1"/>
  <c r="L14" s="1"/>
  <c r="I13"/>
  <c r="H13"/>
  <c r="J13" s="1"/>
  <c r="L13" s="1"/>
  <c r="I12"/>
  <c r="H12"/>
  <c r="H18" s="1"/>
  <c r="H225" s="1"/>
  <c r="I11"/>
  <c r="J11" s="1"/>
  <c r="L11" s="1"/>
  <c r="I10"/>
  <c r="J10" s="1"/>
  <c r="L10" s="1"/>
  <c r="I9"/>
  <c r="J9" s="1"/>
  <c r="L9" s="1"/>
  <c r="I8"/>
  <c r="J8" s="1"/>
  <c r="L8" s="1"/>
  <c r="I7"/>
  <c r="I18" s="1"/>
  <c r="I225" s="1"/>
  <c r="G105" i="2" l="1"/>
  <c r="H105"/>
  <c r="L46"/>
  <c r="L47"/>
  <c r="L48"/>
  <c r="L49"/>
  <c r="L50"/>
  <c r="L51"/>
  <c r="L52"/>
  <c r="L53"/>
  <c r="L54"/>
  <c r="L55"/>
  <c r="L56"/>
  <c r="L60"/>
  <c r="L61"/>
  <c r="L62"/>
  <c r="L63"/>
  <c r="L64"/>
  <c r="L65"/>
  <c r="L66"/>
  <c r="L67"/>
  <c r="L68"/>
  <c r="L69"/>
  <c r="L73"/>
  <c r="L74"/>
  <c r="L75"/>
  <c r="L76"/>
  <c r="L77"/>
  <c r="L78"/>
  <c r="L82"/>
  <c r="L83"/>
  <c r="L84"/>
  <c r="L85"/>
  <c r="L86"/>
  <c r="L87"/>
  <c r="L88"/>
  <c r="L89"/>
  <c r="L90"/>
  <c r="L91"/>
  <c r="L92"/>
  <c r="I105"/>
  <c r="K105"/>
  <c r="L96"/>
  <c r="L97"/>
  <c r="L98"/>
  <c r="L99"/>
  <c r="L100"/>
  <c r="L101"/>
  <c r="L102"/>
  <c r="L103"/>
  <c r="J7"/>
  <c r="J19"/>
  <c r="J31"/>
  <c r="J45"/>
  <c r="J57" s="1"/>
  <c r="L45"/>
  <c r="L57" s="1"/>
  <c r="J59"/>
  <c r="J70" s="1"/>
  <c r="L59"/>
  <c r="L70" s="1"/>
  <c r="J72"/>
  <c r="J79" s="1"/>
  <c r="L72"/>
  <c r="L79" s="1"/>
  <c r="J81"/>
  <c r="J93" s="1"/>
  <c r="L81"/>
  <c r="L93" s="1"/>
  <c r="J95"/>
  <c r="J104" s="1"/>
  <c r="L95"/>
  <c r="L104" s="1"/>
  <c r="J7" i="1"/>
  <c r="J12"/>
  <c r="L12" s="1"/>
  <c r="J20"/>
  <c r="J30"/>
  <c r="J31"/>
  <c r="L31" s="1"/>
  <c r="J48"/>
  <c r="J57"/>
  <c r="L57" s="1"/>
  <c r="J65"/>
  <c r="J70"/>
  <c r="L70" s="1"/>
  <c r="J73"/>
  <c r="J76"/>
  <c r="L76" s="1"/>
  <c r="J86"/>
  <c r="J95"/>
  <c r="J107"/>
  <c r="J111"/>
  <c r="L111" s="1"/>
  <c r="J123"/>
  <c r="J140"/>
  <c r="J148"/>
  <c r="J156"/>
  <c r="J169"/>
  <c r="J177"/>
  <c r="J193"/>
  <c r="J194"/>
  <c r="L194" s="1"/>
  <c r="J206"/>
  <c r="J43" i="2" l="1"/>
  <c r="L31"/>
  <c r="L43" s="1"/>
  <c r="J29"/>
  <c r="L19"/>
  <c r="L29" s="1"/>
  <c r="J17"/>
  <c r="L7"/>
  <c r="L17" s="1"/>
  <c r="L105"/>
  <c r="J105"/>
  <c r="J224" i="1"/>
  <c r="L206"/>
  <c r="L224" s="1"/>
  <c r="J204"/>
  <c r="L193"/>
  <c r="L204" s="1"/>
  <c r="J191"/>
  <c r="L177"/>
  <c r="L191" s="1"/>
  <c r="J175"/>
  <c r="L169"/>
  <c r="L175" s="1"/>
  <c r="J167"/>
  <c r="L156"/>
  <c r="L167" s="1"/>
  <c r="J154"/>
  <c r="L148"/>
  <c r="L154" s="1"/>
  <c r="J146"/>
  <c r="L140"/>
  <c r="L146" s="1"/>
  <c r="J138"/>
  <c r="L123"/>
  <c r="L138" s="1"/>
  <c r="J121"/>
  <c r="L107"/>
  <c r="L121" s="1"/>
  <c r="J105"/>
  <c r="L95"/>
  <c r="L105" s="1"/>
  <c r="J93"/>
  <c r="L86"/>
  <c r="L93" s="1"/>
  <c r="J84"/>
  <c r="L73"/>
  <c r="L84" s="1"/>
  <c r="J71"/>
  <c r="L65"/>
  <c r="L71" s="1"/>
  <c r="J63"/>
  <c r="L48"/>
  <c r="L63" s="1"/>
  <c r="J46"/>
  <c r="L30"/>
  <c r="L46" s="1"/>
  <c r="J28"/>
  <c r="L20"/>
  <c r="L28" s="1"/>
  <c r="J18"/>
  <c r="J225" s="1"/>
  <c r="L7"/>
  <c r="L18" s="1"/>
  <c r="L225" s="1"/>
</calcChain>
</file>

<file path=xl/sharedStrings.xml><?xml version="1.0" encoding="utf-8"?>
<sst xmlns="http://schemas.openxmlformats.org/spreadsheetml/2006/main" count="5181" uniqueCount="3279">
  <si>
    <t>No.</t>
  </si>
  <si>
    <t>Kabupaten/Kota/Kecamatan</t>
  </si>
  <si>
    <t>Kelurahan/Desa</t>
  </si>
  <si>
    <t>DBK</t>
  </si>
  <si>
    <t>Insentif RT/RW</t>
  </si>
  <si>
    <t>Insentif KADES (500.000 x 12 bln)</t>
  </si>
  <si>
    <t>Jumlah</t>
  </si>
  <si>
    <t>Nomor Rekening</t>
  </si>
  <si>
    <t>Volume</t>
  </si>
  <si>
    <t>Tarif</t>
  </si>
  <si>
    <t>(75.000 x 12 bln)</t>
  </si>
  <si>
    <t xml:space="preserve"> (Rp)</t>
  </si>
  <si>
    <t>9=(4+7+8)</t>
  </si>
  <si>
    <t>KABUPATEN KOTAWARINGIN TIMUR</t>
  </si>
  <si>
    <t>KEC. KOTA BESI</t>
  </si>
  <si>
    <t>Kel.</t>
  </si>
  <si>
    <t>Kota Besi Hulu</t>
  </si>
  <si>
    <t>0300-201-000003572-2</t>
  </si>
  <si>
    <t>Kota Besi Hilir</t>
  </si>
  <si>
    <t>0300-201-000003573-1</t>
  </si>
  <si>
    <t>Desa</t>
  </si>
  <si>
    <t>Palangan</t>
  </si>
  <si>
    <t>0300-201-000003579-0</t>
  </si>
  <si>
    <t>Hanjalipan</t>
  </si>
  <si>
    <t>0300-201-000000837-7</t>
  </si>
  <si>
    <t>Simpur</t>
  </si>
  <si>
    <t>0300-201-000000836-9</t>
  </si>
  <si>
    <t>Pamalian</t>
  </si>
  <si>
    <t>0300-201-000003580-3</t>
  </si>
  <si>
    <t>Camba</t>
  </si>
  <si>
    <t>0300-201-000003576-5</t>
  </si>
  <si>
    <t>Kandan</t>
  </si>
  <si>
    <t>0300-201-000000835-1</t>
  </si>
  <si>
    <t>Bajarum</t>
  </si>
  <si>
    <t>0300-201-000002106-3</t>
  </si>
  <si>
    <t>Rasau Tumbuh</t>
  </si>
  <si>
    <t>0300-201-000001980-8</t>
  </si>
  <si>
    <t>Soren</t>
  </si>
  <si>
    <t>0300-201-000003361-4</t>
  </si>
  <si>
    <t>JUMLAH</t>
  </si>
  <si>
    <t>KEC. CEMPAGA</t>
  </si>
  <si>
    <t>Rubung Buyung</t>
  </si>
  <si>
    <t>0300-201-000003674-5</t>
  </si>
  <si>
    <t>Patai</t>
  </si>
  <si>
    <t>0300-201-000003673-7</t>
  </si>
  <si>
    <t>Luwuk Ranggan</t>
  </si>
  <si>
    <t>0300-201-000003667-2</t>
  </si>
  <si>
    <t>Jemaras</t>
  </si>
  <si>
    <t>0300-201-000003672-9</t>
  </si>
  <si>
    <t>Cempaka Mulia Timur</t>
  </si>
  <si>
    <t>0300-201-000012463-6</t>
  </si>
  <si>
    <t>Cempaka Mulia Barat</t>
  </si>
  <si>
    <t>0300-201-000003668-1</t>
  </si>
  <si>
    <t>Luwuk Bunter</t>
  </si>
  <si>
    <t>0300-201-000012478-4</t>
  </si>
  <si>
    <t>Sungai Paring</t>
  </si>
  <si>
    <t>0300-201-000012464-4</t>
  </si>
  <si>
    <t>KEC. MENTAYA HULU</t>
  </si>
  <si>
    <t>Kuala Kuayan</t>
  </si>
  <si>
    <t>0300-201-000003636-2</t>
  </si>
  <si>
    <t>Tangar</t>
  </si>
  <si>
    <t>0300-201-000003600-1</t>
  </si>
  <si>
    <t>Baampah</t>
  </si>
  <si>
    <t>0300-201-000003616-8</t>
  </si>
  <si>
    <t>Kawan Batu</t>
  </si>
  <si>
    <t>0300-201-000003601-0</t>
  </si>
  <si>
    <t>Tanjung Bantur</t>
  </si>
  <si>
    <t>0300-201-000005564-2</t>
  </si>
  <si>
    <t>Penda Durian</t>
  </si>
  <si>
    <t>0300-201-000003679-6</t>
  </si>
  <si>
    <t>Pahirangan</t>
  </si>
  <si>
    <t>0300-201-000003617-6</t>
  </si>
  <si>
    <t>Satiung</t>
  </si>
  <si>
    <t>0300-201-000003597-8</t>
  </si>
  <si>
    <t>Santilik</t>
  </si>
  <si>
    <t>0300-201-000003612-5</t>
  </si>
  <si>
    <t>Tangkarobah</t>
  </si>
  <si>
    <t>0300-201-000003687-7</t>
  </si>
  <si>
    <t>Pemantang</t>
  </si>
  <si>
    <t>0300-201-000003626-5</t>
  </si>
  <si>
    <t>Tanjung Jariangau</t>
  </si>
  <si>
    <t>0300-201-000003683-4</t>
  </si>
  <si>
    <t>Bawan</t>
  </si>
  <si>
    <t>0300-201-000003680-0</t>
  </si>
  <si>
    <t>Kapuk</t>
  </si>
  <si>
    <t>0300-201-000005086-1</t>
  </si>
  <si>
    <t>Tumbang Sapiri</t>
  </si>
  <si>
    <t>0300-201-000005109-4</t>
  </si>
  <si>
    <t>Pantap</t>
  </si>
  <si>
    <t>0300-201-000005535-9</t>
  </si>
  <si>
    <t>KEC. PARENGGEAN</t>
  </si>
  <si>
    <t>Parenggean</t>
  </si>
  <si>
    <t>0300-201-000003584-6</t>
  </si>
  <si>
    <t>Tehang</t>
  </si>
  <si>
    <t>0300-201-000000828-8</t>
  </si>
  <si>
    <t>Kabuau</t>
  </si>
  <si>
    <t>0300-201-000003583-8</t>
  </si>
  <si>
    <t>Barunang Miri</t>
  </si>
  <si>
    <t>0300-201-000003585-4</t>
  </si>
  <si>
    <t>Sumber Makmur</t>
  </si>
  <si>
    <t>0300-201-000003745-8</t>
  </si>
  <si>
    <t>Mekar Jaya</t>
  </si>
  <si>
    <t>0300-201-000003591-9</t>
  </si>
  <si>
    <t>Karang Tunggal</t>
  </si>
  <si>
    <t>0300-201-000007348-9</t>
  </si>
  <si>
    <t>Bandar Agung</t>
  </si>
  <si>
    <t>0300-201-000012409-1</t>
  </si>
  <si>
    <t>Beringin Tunggal Jaya</t>
  </si>
  <si>
    <t>0300-201-000012410-5</t>
  </si>
  <si>
    <t>Sari Harapan</t>
  </si>
  <si>
    <t>0300-201-000007349-7</t>
  </si>
  <si>
    <t>Karang Sari</t>
  </si>
  <si>
    <t>0300-201-000012058-4</t>
  </si>
  <si>
    <t>Bajarau</t>
  </si>
  <si>
    <t>0300-201-000021415-5</t>
  </si>
  <si>
    <t>Bukit Harapan</t>
  </si>
  <si>
    <t>0300-201-000003542-1</t>
  </si>
  <si>
    <t>Menjalin</t>
  </si>
  <si>
    <t>0300-201-000005570-7</t>
  </si>
  <si>
    <t>Karya Bersama</t>
  </si>
  <si>
    <t>0300-201-000005560-0</t>
  </si>
  <si>
    <t>KEC. BAAMANG</t>
  </si>
  <si>
    <t>Baamang Hilir</t>
  </si>
  <si>
    <t>0300-201-000003661-3</t>
  </si>
  <si>
    <t>Baamang Tengah</t>
  </si>
  <si>
    <t>0300-201-000001428-8</t>
  </si>
  <si>
    <t>Baamang Hulu</t>
  </si>
  <si>
    <t>0300-201-000020726-4</t>
  </si>
  <si>
    <t>Tanah Mas</t>
  </si>
  <si>
    <t xml:space="preserve"> 0300-201-000004962-6</t>
  </si>
  <si>
    <t>Baamang Barat</t>
  </si>
  <si>
    <t>0300-201-000004872-7</t>
  </si>
  <si>
    <t>Tinduk</t>
  </si>
  <si>
    <t>0300-201-000000861-0</t>
  </si>
  <si>
    <t>Ketapang</t>
  </si>
  <si>
    <t>0300-201-000003657-5</t>
  </si>
  <si>
    <t>Mentawa Baru Hulu</t>
  </si>
  <si>
    <t>0300-201-000005186-8</t>
  </si>
  <si>
    <t>Mentawa Baru Hilir</t>
  </si>
  <si>
    <t>0300-201-000003656-7</t>
  </si>
  <si>
    <t>Sawahan</t>
  </si>
  <si>
    <t>0300-201-000021424-4</t>
  </si>
  <si>
    <t>Pasir Putih</t>
  </si>
  <si>
    <t>0300-201-000001992-1</t>
  </si>
  <si>
    <t>Pelangsian</t>
  </si>
  <si>
    <t>0300-201-000003660-5</t>
  </si>
  <si>
    <t>Bapeang</t>
  </si>
  <si>
    <t>0300-201-000003377-1</t>
  </si>
  <si>
    <t>Eka Bahurui</t>
  </si>
  <si>
    <t>0300-201-000021426-1</t>
  </si>
  <si>
    <t>Telaga Baru</t>
  </si>
  <si>
    <t>0300-201-000005027-6</t>
  </si>
  <si>
    <t>Bangkuang Makmur</t>
  </si>
  <si>
    <t>0300-201-000004824-7</t>
  </si>
  <si>
    <t>Bapanggang Raya</t>
  </si>
  <si>
    <t>0300-201-000005041-1</t>
  </si>
  <si>
    <t>Pondok Damar</t>
  </si>
  <si>
    <t>0300-201-000003654-1</t>
  </si>
  <si>
    <t>Bagendang Hilir</t>
  </si>
  <si>
    <t>0300-201-000005176-1</t>
  </si>
  <si>
    <t>Bagendang Tengah</t>
  </si>
  <si>
    <t>0300-201-000003652-4</t>
  </si>
  <si>
    <t>Natai Baru</t>
  </si>
  <si>
    <t>0300-201-000005623-1</t>
  </si>
  <si>
    <t>Bagendang Hulu</t>
  </si>
  <si>
    <t>0300-201-000003650-8</t>
  </si>
  <si>
    <t>0300-201-000012060-6</t>
  </si>
  <si>
    <t>Bagendang Permai</t>
  </si>
  <si>
    <t>0300-201-000021412-1</t>
  </si>
  <si>
    <t>Samuda Kota</t>
  </si>
  <si>
    <t>0300-201-000003638-9</t>
  </si>
  <si>
    <t>Basirih Hilir</t>
  </si>
  <si>
    <t>0300-201-000003639-7</t>
  </si>
  <si>
    <t xml:space="preserve">Sebamban </t>
  </si>
  <si>
    <t>0300-201-000000841-5</t>
  </si>
  <si>
    <t>Samuda Besar</t>
  </si>
  <si>
    <t>0300-201-000003644-3</t>
  </si>
  <si>
    <t>Samuda Kecil</t>
  </si>
  <si>
    <t>0300-201-000003643-5</t>
  </si>
  <si>
    <t>Jaya Kelapa</t>
  </si>
  <si>
    <t>0300-201-000020743-4</t>
  </si>
  <si>
    <t>Jaya Karet</t>
  </si>
  <si>
    <t>0300-201-000000858-0</t>
  </si>
  <si>
    <t>Handil Sohor</t>
  </si>
  <si>
    <t>0300-201-000001991-3</t>
  </si>
  <si>
    <t>Sei Ijum Raya</t>
  </si>
  <si>
    <t>0300-201-000001966-2</t>
  </si>
  <si>
    <t>Basirih Hulu</t>
  </si>
  <si>
    <t>0300-201-000003641-9</t>
  </si>
  <si>
    <t>KEC. PULAU HANAUT</t>
  </si>
  <si>
    <t>Bapinang Hulu</t>
  </si>
  <si>
    <t>0300-201-000003633-8</t>
  </si>
  <si>
    <t>Bapinang Hilir</t>
  </si>
  <si>
    <t>0300-201-000003634-6</t>
  </si>
  <si>
    <t>Bapinang Hilir Laut</t>
  </si>
  <si>
    <t>0300-201-000003635-4</t>
  </si>
  <si>
    <t>Satiruk</t>
  </si>
  <si>
    <t>0300-201-000003376-2</t>
  </si>
  <si>
    <t>Makarti Jaya</t>
  </si>
  <si>
    <t>0300-201-000012061-4</t>
  </si>
  <si>
    <t>Rawa Sari</t>
  </si>
  <si>
    <t>0300-201-000000812-1</t>
  </si>
  <si>
    <t>Hanaut</t>
  </si>
  <si>
    <t>0300-201-000001958-1</t>
  </si>
  <si>
    <t>Babirah</t>
  </si>
  <si>
    <t>0300-201-000001952-2</t>
  </si>
  <si>
    <t>Serambut</t>
  </si>
  <si>
    <t>0300-201-000003373-8</t>
  </si>
  <si>
    <t>Babaung</t>
  </si>
  <si>
    <t>0300-201-000003368-1</t>
  </si>
  <si>
    <t>Bantian</t>
  </si>
  <si>
    <t>0300-201-000005534-1</t>
  </si>
  <si>
    <t>Hantipan</t>
  </si>
  <si>
    <t>0300-201-000005549-9</t>
  </si>
  <si>
    <t>Penyaguan</t>
  </si>
  <si>
    <t>0300-201-000005548-1</t>
  </si>
  <si>
    <t>Bamadu</t>
  </si>
  <si>
    <t>0300-201-000005537-5</t>
  </si>
  <si>
    <t>KEC. ANTANG KALANG</t>
  </si>
  <si>
    <t>Tumbang Kalang</t>
  </si>
  <si>
    <t>0300-201-000003608-7</t>
  </si>
  <si>
    <t>Kuluk Talawang</t>
  </si>
  <si>
    <t>0300-201-000003607-9</t>
  </si>
  <si>
    <t>Sungai Puring</t>
  </si>
  <si>
    <t>0300-201-000003630-3</t>
  </si>
  <si>
    <t>Tumbang Ngahan</t>
  </si>
  <si>
    <t>0300-201-000003853-5</t>
  </si>
  <si>
    <t>Tumbang Ramei</t>
  </si>
  <si>
    <t>0300-201-000002601-4</t>
  </si>
  <si>
    <t>Tumbang Hejan</t>
  </si>
  <si>
    <t>0300-201-000003628-1</t>
  </si>
  <si>
    <t>Tumbang Manya</t>
  </si>
  <si>
    <t>0300-201-000003629-0</t>
  </si>
  <si>
    <t>Tumbang Sepayang</t>
  </si>
  <si>
    <t>0300-201-000001483-1</t>
  </si>
  <si>
    <t>Buntut Nusa</t>
  </si>
  <si>
    <t>0300-201-000005465-4</t>
  </si>
  <si>
    <t>Tumbang Gagu</t>
  </si>
  <si>
    <t>0300-201-000003606-1</t>
  </si>
  <si>
    <t xml:space="preserve">Sungai Hanya </t>
  </si>
  <si>
    <t>0300-201-000001479-2</t>
  </si>
  <si>
    <t>Gunung Makmur</t>
  </si>
  <si>
    <t>0300-201-000007350-1</t>
  </si>
  <si>
    <t>Mulya Agung</t>
  </si>
  <si>
    <t>0300-201-000020685-3</t>
  </si>
  <si>
    <t>Bhakti Karya</t>
  </si>
  <si>
    <t>0300-201-000012057-6</t>
  </si>
  <si>
    <t>Waringin Agung</t>
  </si>
  <si>
    <t>0300-201-000002113-6</t>
  </si>
  <si>
    <t>KEC. TELUK SAMPIT</t>
  </si>
  <si>
    <t>Parebok</t>
  </si>
  <si>
    <t>0300-201-000001508-0</t>
  </si>
  <si>
    <t>Basawang</t>
  </si>
  <si>
    <t>0300-201-000000856-3</t>
  </si>
  <si>
    <t>Lampuyang</t>
  </si>
  <si>
    <t>0300-201-000020735-3</t>
  </si>
  <si>
    <t>Ujung Pandaran</t>
  </si>
  <si>
    <t>0300-201-000020734-5</t>
  </si>
  <si>
    <t>Regei Lestari</t>
  </si>
  <si>
    <t>0300-201-000004813-1</t>
  </si>
  <si>
    <t>Kuin Permai</t>
  </si>
  <si>
    <t>0300-201-000005042-0</t>
  </si>
  <si>
    <t>KEC. SERANAU</t>
  </si>
  <si>
    <t>Mentaya Seberang</t>
  </si>
  <si>
    <t>0300-201-000003658-3</t>
  </si>
  <si>
    <t>Terantang</t>
  </si>
  <si>
    <t>0300-201-000000834-2</t>
  </si>
  <si>
    <t>Batuah</t>
  </si>
  <si>
    <t>0300-201-000003665-6</t>
  </si>
  <si>
    <t>Terantang Hilir</t>
  </si>
  <si>
    <t>0300-201-000000833-4</t>
  </si>
  <si>
    <t>Ganepo</t>
  </si>
  <si>
    <t>0300-201-000001960-3</t>
  </si>
  <si>
    <t>Seragam Jaya</t>
  </si>
  <si>
    <t>0300-201-000005525-1</t>
  </si>
  <si>
    <t>KEC. CEMPAGA HULU</t>
  </si>
  <si>
    <t>Pundu</t>
  </si>
  <si>
    <t>0300-201-000012481-4</t>
  </si>
  <si>
    <t>Keruing</t>
  </si>
  <si>
    <t>0300-201-000012477-6</t>
  </si>
  <si>
    <t>Parit</t>
  </si>
  <si>
    <t>0300-201-000012475-0</t>
  </si>
  <si>
    <t>Pantai Harapan</t>
  </si>
  <si>
    <t>0300-201-000003677-0</t>
  </si>
  <si>
    <t>Pelantaran</t>
  </si>
  <si>
    <t>0300-201-000002810-6</t>
  </si>
  <si>
    <t>Tumbang Koling</t>
  </si>
  <si>
    <t>0300-201-000021430-9</t>
  </si>
  <si>
    <t>Sudan</t>
  </si>
  <si>
    <t>0300-201-000001987-5</t>
  </si>
  <si>
    <t>Bukit Batu</t>
  </si>
  <si>
    <t>0300-201-000001967-1</t>
  </si>
  <si>
    <t>Bukit Raya</t>
  </si>
  <si>
    <t>0300-201-000001983-2</t>
  </si>
  <si>
    <t>Selucing</t>
  </si>
  <si>
    <t>0300-201-000003525-1</t>
  </si>
  <si>
    <t>Sungai Ubar Mandiri</t>
  </si>
  <si>
    <t>0300-201-000003521-8</t>
  </si>
  <si>
    <t>KEC. TELAWANG</t>
  </si>
  <si>
    <t>Sebabi</t>
  </si>
  <si>
    <t>0300-201-000003574-9</t>
  </si>
  <si>
    <t>Tanah Putih</t>
  </si>
  <si>
    <t>0300-201-000003575-7</t>
  </si>
  <si>
    <t>0300-201-000020687-0</t>
  </si>
  <si>
    <t>Kenyala</t>
  </si>
  <si>
    <t>0300-201-000000840-7</t>
  </si>
  <si>
    <t>Penyang</t>
  </si>
  <si>
    <t>0300-201-000001975-1</t>
  </si>
  <si>
    <t>Biru Maju</t>
  </si>
  <si>
    <t>0300-201-000003362-2</t>
  </si>
  <si>
    <t>KEC. BUKIT SANTUEI</t>
  </si>
  <si>
    <t>Tumbang Tilap</t>
  </si>
  <si>
    <t>0300-201-000001510-1</t>
  </si>
  <si>
    <t>Tumbang Kaminting</t>
  </si>
  <si>
    <t>0300-201-000003595-1</t>
  </si>
  <si>
    <t>Tumbang Haluan</t>
  </si>
  <si>
    <t>0300-201-000003593-5</t>
  </si>
  <si>
    <t>Tumbang Penyahuan</t>
  </si>
  <si>
    <t>0300-201-000003596-0</t>
  </si>
  <si>
    <t>Tumbang Sapia</t>
  </si>
  <si>
    <t>0300-201-000003681-8</t>
  </si>
  <si>
    <t>Tumbang Getas</t>
  </si>
  <si>
    <t>0300-201-000003609-5</t>
  </si>
  <si>
    <t>Tewai Hara</t>
  </si>
  <si>
    <t>0300-201-000003613-3</t>
  </si>
  <si>
    <t>Tumbang Payang</t>
  </si>
  <si>
    <t>0300-201-000003619-2</t>
  </si>
  <si>
    <t>Tumbang Kania</t>
  </si>
  <si>
    <t>0300-201-000002812-2</t>
  </si>
  <si>
    <t>Tumbang Tawan</t>
  </si>
  <si>
    <t>0300-201-000003610-9</t>
  </si>
  <si>
    <t>Lunuk Bagantung</t>
  </si>
  <si>
    <t>0300-201-000003618-4</t>
  </si>
  <si>
    <t>Tumbang Torung</t>
  </si>
  <si>
    <t>0300-201-000003602-8</t>
  </si>
  <si>
    <t>Tumbang Batu</t>
  </si>
  <si>
    <t>0300-201-000003594-3</t>
  </si>
  <si>
    <t>Tumbang Saluang</t>
  </si>
  <si>
    <t>0300-201-000003622-2</t>
  </si>
  <si>
    <t>KEC. TUALAN HULU</t>
  </si>
  <si>
    <t>Luwuk Sampun</t>
  </si>
  <si>
    <t>0300-201-000003589-7</t>
  </si>
  <si>
    <t>Tumbang Mujam</t>
  </si>
  <si>
    <t>0300-201-000003587-1</t>
  </si>
  <si>
    <t>Merah</t>
  </si>
  <si>
    <t>0300-201-000002151-9</t>
  </si>
  <si>
    <t>Tanjung Jorong</t>
  </si>
  <si>
    <t>0300-201-000003590-1</t>
  </si>
  <si>
    <t>Sebungsu</t>
  </si>
  <si>
    <t>0300-201-000003586-2</t>
  </si>
  <si>
    <t>Bukit Makmur</t>
  </si>
  <si>
    <t>0300-201-000020684-5</t>
  </si>
  <si>
    <t>Wonosari</t>
  </si>
  <si>
    <t>0300-201-000020683-7</t>
  </si>
  <si>
    <t>Mekar Sari</t>
  </si>
  <si>
    <t>0300-201-000000829-6</t>
  </si>
  <si>
    <t>Damar Makmur</t>
  </si>
  <si>
    <t>0300-201-000021418-0</t>
  </si>
  <si>
    <t>Cempaka Putih</t>
  </si>
  <si>
    <t>0300-201-000001957-3</t>
  </si>
  <si>
    <t xml:space="preserve">Jatiwaringin </t>
  </si>
  <si>
    <t>0300-201-000004925-1</t>
  </si>
  <si>
    <t>KEC. TELAGA ANTANG</t>
  </si>
  <si>
    <t>Tumbang Boloi</t>
  </si>
  <si>
    <t>0300-201-000003603-6</t>
  </si>
  <si>
    <t>Tumbang Bajanei</t>
  </si>
  <si>
    <t>0300-201-000003627-3</t>
  </si>
  <si>
    <t>Luwuk Kowan</t>
  </si>
  <si>
    <t>0300-201-000003611-7</t>
  </si>
  <si>
    <t>Rantau Tampang</t>
  </si>
  <si>
    <t>0300-201-000001484-9</t>
  </si>
  <si>
    <t>Tumbang Mangkup</t>
  </si>
  <si>
    <t>0300-201-000001481-4</t>
  </si>
  <si>
    <t>Rantau Katang</t>
  </si>
  <si>
    <t>0300-201-000003614-1</t>
  </si>
  <si>
    <t>Tumbang Sangai</t>
  </si>
  <si>
    <t>0300-201-000018820-1</t>
  </si>
  <si>
    <t>Tukang Langit</t>
  </si>
  <si>
    <t>0300-201-000001480-6</t>
  </si>
  <si>
    <t>Beringin Agung</t>
  </si>
  <si>
    <t>0300-201-000002820-3</t>
  </si>
  <si>
    <t>Agung Mulya</t>
  </si>
  <si>
    <t>0300-201-000021419-8</t>
  </si>
  <si>
    <t>Batu Agung</t>
  </si>
  <si>
    <t>Bukit Indah</t>
  </si>
  <si>
    <t>0300-201-000000842-3</t>
  </si>
  <si>
    <t>Tumbang Puan</t>
  </si>
  <si>
    <t>0300-201-000003765-2</t>
  </si>
  <si>
    <t>Rantau Suang</t>
  </si>
  <si>
    <t>0300-201-000003686-9</t>
  </si>
  <si>
    <t xml:space="preserve">Rantau Sawang </t>
  </si>
  <si>
    <t>0300-201-000003621-4</t>
  </si>
  <si>
    <t>Tribuana</t>
  </si>
  <si>
    <t>0300-201-000004817-4</t>
  </si>
  <si>
    <t>Tanjung Harapan</t>
  </si>
  <si>
    <t>0300-201-000003631-1</t>
  </si>
  <si>
    <t>Buana Mustika</t>
  </si>
  <si>
    <t>0300-201-000005090-0</t>
  </si>
  <si>
    <t>17 KELURAHAN/168 DESA</t>
  </si>
  <si>
    <t>KABUPATEN LAMANDAU</t>
  </si>
  <si>
    <t>KEC. LAMANDAU</t>
  </si>
  <si>
    <t>Tapin Bini</t>
  </si>
  <si>
    <t>0403-202-000000498-7</t>
  </si>
  <si>
    <t>Sungai Tuat</t>
  </si>
  <si>
    <t>0403-002-000000965-1</t>
  </si>
  <si>
    <t>Tanjung Beringin</t>
  </si>
  <si>
    <t>0403-002-000000963-5</t>
  </si>
  <si>
    <t>Cuhai</t>
  </si>
  <si>
    <t>0403-002-000000815-9</t>
  </si>
  <si>
    <t>Kawa</t>
  </si>
  <si>
    <t>0403-002-000000842-6</t>
  </si>
  <si>
    <t>Karang Taba</t>
  </si>
  <si>
    <t>0403-002-000000901-5</t>
  </si>
  <si>
    <t>Panopa</t>
  </si>
  <si>
    <t>0403-002-000000836-1</t>
  </si>
  <si>
    <t>Suja</t>
  </si>
  <si>
    <t>0403-002-000000871-0</t>
  </si>
  <si>
    <t>Sekoban</t>
  </si>
  <si>
    <t>0403-002-000000833-7</t>
  </si>
  <si>
    <t>Bakonsu</t>
  </si>
  <si>
    <t>0403-002-000000958-9</t>
  </si>
  <si>
    <t>KEC. DELANG</t>
  </si>
  <si>
    <t>Kudangan</t>
  </si>
  <si>
    <t>0403-202-000001249-1</t>
  </si>
  <si>
    <t>Riam Panahan</t>
  </si>
  <si>
    <t>0403-002-000000887-6</t>
  </si>
  <si>
    <t>Sepoyu</t>
  </si>
  <si>
    <t>0403-002-000000899-0</t>
  </si>
  <si>
    <t>Nyalang</t>
  </si>
  <si>
    <t>0403-002-000000909-1</t>
  </si>
  <si>
    <t>Riam Tinggi</t>
  </si>
  <si>
    <t>0403-002-000000937-6</t>
  </si>
  <si>
    <t>Landau Kantu</t>
  </si>
  <si>
    <t>0403-002-000000891-4</t>
  </si>
  <si>
    <t>Lopus</t>
  </si>
  <si>
    <t>0403-002-000000920-1</t>
  </si>
  <si>
    <t>Kubung</t>
  </si>
  <si>
    <t>0403-002-000000893-1</t>
  </si>
  <si>
    <t>Sekombulan</t>
  </si>
  <si>
    <t>0403-002-000000895-7</t>
  </si>
  <si>
    <t>Penyombaan</t>
  </si>
  <si>
    <t>0403-002-000000983-0</t>
  </si>
  <si>
    <t>KEC. BULIK</t>
  </si>
  <si>
    <t>Nanga Bulik</t>
  </si>
  <si>
    <t>0403-002-000001011-1</t>
  </si>
  <si>
    <t>Sungai Mentawa</t>
  </si>
  <si>
    <t>0403-002-000000847-7</t>
  </si>
  <si>
    <t>Guci</t>
  </si>
  <si>
    <t>0403-002-000000862-1</t>
  </si>
  <si>
    <t>Batu Kotam</t>
  </si>
  <si>
    <t>0403-002-000001004-8</t>
  </si>
  <si>
    <t>Kujan</t>
  </si>
  <si>
    <t>0403-002-000000957-1</t>
  </si>
  <si>
    <t>Bunut</t>
  </si>
  <si>
    <t>0403-002-000000927-9</t>
  </si>
  <si>
    <t>Beruta</t>
  </si>
  <si>
    <t>0403-002-000000973-2</t>
  </si>
  <si>
    <t>Tamiang</t>
  </si>
  <si>
    <t>0403-002-000000850-7</t>
  </si>
  <si>
    <t>Bumi Agung</t>
  </si>
  <si>
    <t>0403-002-000000996-1</t>
  </si>
  <si>
    <t>Sumber Mulya</t>
  </si>
  <si>
    <t>0403-002-000000868-0</t>
  </si>
  <si>
    <t>0403-002-000000823-0</t>
  </si>
  <si>
    <t>Arga Mulya</t>
  </si>
  <si>
    <t>0403-002-000000914-7</t>
  </si>
  <si>
    <t>KEC. BULIK TIMUR</t>
  </si>
  <si>
    <t>Nanga Palikodan</t>
  </si>
  <si>
    <t>0403-002-000000916-3</t>
  </si>
  <si>
    <t>Sungkup</t>
  </si>
  <si>
    <t>0403-002-000000944-9</t>
  </si>
  <si>
    <t>Nuangan</t>
  </si>
  <si>
    <t>0403-002-000000858-2</t>
  </si>
  <si>
    <t>Nanga Koring</t>
  </si>
  <si>
    <t>0403-002-000000939-2</t>
  </si>
  <si>
    <t>Toka</t>
  </si>
  <si>
    <t>0403-002-000000946-5</t>
  </si>
  <si>
    <t>Sepondam</t>
  </si>
  <si>
    <t>0403-002-000000960-1</t>
  </si>
  <si>
    <t>Merambang</t>
  </si>
  <si>
    <t>0403-002-000000974-1</t>
  </si>
  <si>
    <t>Pedongatan</t>
  </si>
  <si>
    <t>0403-002-000000917-1</t>
  </si>
  <si>
    <t>Batu Tunggal</t>
  </si>
  <si>
    <t>0403-002-000000931-7</t>
  </si>
  <si>
    <t>Nanga Kemujan</t>
  </si>
  <si>
    <t>0403-002-000000969-4</t>
  </si>
  <si>
    <t>Bukit Jaya</t>
  </si>
  <si>
    <t>0403-002-000000964-3</t>
  </si>
  <si>
    <t>Sukamaju</t>
  </si>
  <si>
    <t>0403-002-000000875-2</t>
  </si>
  <si>
    <t>KEC. MENTHOBI RAYA</t>
  </si>
  <si>
    <t>Melata</t>
  </si>
  <si>
    <t>0403-002-000000908-2</t>
  </si>
  <si>
    <t>Nanuah</t>
  </si>
  <si>
    <t>0403-002-000000911-2</t>
  </si>
  <si>
    <t>Batu Ampar</t>
  </si>
  <si>
    <t>0403-002-000000992-9</t>
  </si>
  <si>
    <t>Lubuk Hiju</t>
  </si>
  <si>
    <t>0403-002-000000905-8</t>
  </si>
  <si>
    <t>Topalan</t>
  </si>
  <si>
    <t>0403-002-000000941-4</t>
  </si>
  <si>
    <t>0403-002-000000820-5</t>
  </si>
  <si>
    <t>Modang Mas</t>
  </si>
  <si>
    <t>0403-002-000000923-6</t>
  </si>
  <si>
    <t>0403-002-000000925-2</t>
  </si>
  <si>
    <t>Mukti Manunggal</t>
  </si>
  <si>
    <t>0403-002-000000830-2</t>
  </si>
  <si>
    <t>Sumber Jaya</t>
  </si>
  <si>
    <t>0403-002-000000840-0</t>
  </si>
  <si>
    <t>Bukit Harum</t>
  </si>
  <si>
    <t>0403-002-000000825-6</t>
  </si>
  <si>
    <t>KEC. SEMATU JAYA</t>
  </si>
  <si>
    <t>Purwareja</t>
  </si>
  <si>
    <t>0403-002-000000935-0</t>
  </si>
  <si>
    <t>Bina Bhakti</t>
  </si>
  <si>
    <t>0403-002-000000845-1</t>
  </si>
  <si>
    <t>Tri Tunggal</t>
  </si>
  <si>
    <t>0403-002-000000849-3</t>
  </si>
  <si>
    <t>Jangkar Prima</t>
  </si>
  <si>
    <t>0403-002-000000881-7</t>
  </si>
  <si>
    <t>Wonorejo</t>
  </si>
  <si>
    <t>0403-002-000000828-1</t>
  </si>
  <si>
    <t>Mekar Mulya</t>
  </si>
  <si>
    <t>0403-002-000000872-8</t>
  </si>
  <si>
    <t>Batu Hambawang</t>
  </si>
  <si>
    <t>0403-002-000001013-7</t>
  </si>
  <si>
    <t>KEC. BELANTIKAN RAYA</t>
  </si>
  <si>
    <t>Bayat</t>
  </si>
  <si>
    <t>0403-002-000000954-6</t>
  </si>
  <si>
    <t xml:space="preserve">  </t>
  </si>
  <si>
    <t>Karang Besi</t>
  </si>
  <si>
    <t>0403-002-000000952-0</t>
  </si>
  <si>
    <t>Benuatan</t>
  </si>
  <si>
    <t>0403-002-000000933-3</t>
  </si>
  <si>
    <t>Kahingai</t>
  </si>
  <si>
    <t>0403-002-000000989-9</t>
  </si>
  <si>
    <t>Nanga Matu</t>
  </si>
  <si>
    <t>0403-002-000000835-3</t>
  </si>
  <si>
    <t>Petarikan</t>
  </si>
  <si>
    <t>0403-002-000000929-5</t>
  </si>
  <si>
    <t>Bintang Mengalih</t>
  </si>
  <si>
    <t>0403-002-000001001-3</t>
  </si>
  <si>
    <t>Belibi</t>
  </si>
  <si>
    <t>0403-002-000000877-9</t>
  </si>
  <si>
    <t>Tangga Batu</t>
  </si>
  <si>
    <t>0403-002-000000967-8</t>
  </si>
  <si>
    <t xml:space="preserve">Sungai Buluh </t>
  </si>
  <si>
    <t>0403-002-000000977-5</t>
  </si>
  <si>
    <t>Sumber Cahaya</t>
  </si>
  <si>
    <t>0403-002-000000997-0</t>
  </si>
  <si>
    <t>Nanga Belantikan</t>
  </si>
  <si>
    <t>0403-002-000000979-1</t>
  </si>
  <si>
    <t>KEC. BATANG KAWA</t>
  </si>
  <si>
    <t>Batu Tambun</t>
  </si>
  <si>
    <t>0403-002-000000897-3</t>
  </si>
  <si>
    <t>Kinipan</t>
  </si>
  <si>
    <t>0403-002-000000981-3</t>
  </si>
  <si>
    <t>Ginih</t>
  </si>
  <si>
    <t>0403-002-000000950-3</t>
  </si>
  <si>
    <t>Benakitan</t>
  </si>
  <si>
    <t>0403-002-000000987-2</t>
  </si>
  <si>
    <t>Liku</t>
  </si>
  <si>
    <t>0403-002-000000865-5</t>
  </si>
  <si>
    <t>Mengkalang</t>
  </si>
  <si>
    <t>0403-002-000000817-5</t>
  </si>
  <si>
    <t>Karang Mas</t>
  </si>
  <si>
    <t>0403-002-000001021-8</t>
  </si>
  <si>
    <t>Kina</t>
  </si>
  <si>
    <t>0403-002-000000948-1</t>
  </si>
  <si>
    <t>Jamuat</t>
  </si>
  <si>
    <t>0403-201-000003367-0</t>
  </si>
  <si>
    <t>9 = (4+7+8)</t>
  </si>
  <si>
    <t>KABUPATEN KOTAWARINGIN BARAT</t>
  </si>
  <si>
    <t>1.</t>
  </si>
  <si>
    <t>KEC. KUMAI</t>
  </si>
  <si>
    <t>Candi</t>
  </si>
  <si>
    <t>0404-201-000100090-7</t>
  </si>
  <si>
    <t>Kumai hulu</t>
  </si>
  <si>
    <t>0404-202-000429134-9</t>
  </si>
  <si>
    <t>Kumai hilir</t>
  </si>
  <si>
    <t>0404-201-000100092-3</t>
  </si>
  <si>
    <t>Sungai cabang</t>
  </si>
  <si>
    <t>0404-201-000100105-9</t>
  </si>
  <si>
    <t>Teluk pulai</t>
  </si>
  <si>
    <t>0404-201-000102022-3</t>
  </si>
  <si>
    <t>Sabuai</t>
  </si>
  <si>
    <t>0404-201-000100104-1</t>
  </si>
  <si>
    <t>Keraya</t>
  </si>
  <si>
    <t>0404-201-000100101-6</t>
  </si>
  <si>
    <t>Teluk bogam</t>
  </si>
  <si>
    <t>0404-201-000100102-4</t>
  </si>
  <si>
    <t>Sungai bakau</t>
  </si>
  <si>
    <t>0404-201-000100100-8</t>
  </si>
  <si>
    <t>Kubu</t>
  </si>
  <si>
    <t>0404-201-000100099-1</t>
  </si>
  <si>
    <t>Sungai kapitan</t>
  </si>
  <si>
    <t>0404-201-000100098-2</t>
  </si>
  <si>
    <t>Batu balaman</t>
  </si>
  <si>
    <t>0404-202-000429276-1</t>
  </si>
  <si>
    <t>Sungai tendang</t>
  </si>
  <si>
    <t>0404-201-000100093-1</t>
  </si>
  <si>
    <t>Sungai sekonyer</t>
  </si>
  <si>
    <t>0404-201-000100095-8</t>
  </si>
  <si>
    <t xml:space="preserve">Sungai bedaun </t>
  </si>
  <si>
    <t>0404-201-000100096-6</t>
  </si>
  <si>
    <t>Bumi harjo</t>
  </si>
  <si>
    <t>0404-201-000100106-7</t>
  </si>
  <si>
    <t>Pangkalan satu</t>
  </si>
  <si>
    <t>0404-201-000100121-1</t>
  </si>
  <si>
    <t>Sebuai Timur</t>
  </si>
  <si>
    <t>0404-201-000102325-7</t>
  </si>
  <si>
    <t>2.</t>
  </si>
  <si>
    <t>KEC. ARUT SELATAN</t>
  </si>
  <si>
    <t>Mendawai seberang</t>
  </si>
  <si>
    <t>0400-202-000005073-0</t>
  </si>
  <si>
    <t xml:space="preserve">Mendawai  </t>
  </si>
  <si>
    <t>0400-201-000014781-7</t>
  </si>
  <si>
    <t>Madurejo</t>
  </si>
  <si>
    <t>0400-202-000004331-8</t>
  </si>
  <si>
    <t>Sidorejo</t>
  </si>
  <si>
    <t>0400-202-000005064-1</t>
  </si>
  <si>
    <t xml:space="preserve">Raja </t>
  </si>
  <si>
    <t>0400-202-000003576-5</t>
  </si>
  <si>
    <t>Raja seberang</t>
  </si>
  <si>
    <t>0400-202-000005070-5</t>
  </si>
  <si>
    <t>Baru</t>
  </si>
  <si>
    <t>0400-202-000004366-1</t>
  </si>
  <si>
    <t>Tanjung putri</t>
  </si>
  <si>
    <t>0400-201-000148645-3</t>
  </si>
  <si>
    <t>Pasir panjang</t>
  </si>
  <si>
    <t>0400-201-000148644-5</t>
  </si>
  <si>
    <t xml:space="preserve">Rangda </t>
  </si>
  <si>
    <t>0400-201-000148646-1</t>
  </si>
  <si>
    <t>Kenambui</t>
  </si>
  <si>
    <t>0400-201-000150445-1</t>
  </si>
  <si>
    <t>Runtu</t>
  </si>
  <si>
    <t>0400-201-000148647-0</t>
  </si>
  <si>
    <t>Umpang</t>
  </si>
  <si>
    <t>0400-201-000148648-8</t>
  </si>
  <si>
    <t>Kumpai batu bawah</t>
  </si>
  <si>
    <t>0400-201-000148633-0</t>
  </si>
  <si>
    <t>Kumpai batu atas</t>
  </si>
  <si>
    <t>0400-201-000148634-8</t>
  </si>
  <si>
    <t>Natai raya</t>
  </si>
  <si>
    <t>0400-201-000148639-9</t>
  </si>
  <si>
    <t>Medang sari</t>
  </si>
  <si>
    <t>0400-201-000150227-1</t>
  </si>
  <si>
    <t>Natai baru</t>
  </si>
  <si>
    <t>0400-201-000148650-0</t>
  </si>
  <si>
    <t>Tanjung terantang</t>
  </si>
  <si>
    <t>0400-201-000148651-8</t>
  </si>
  <si>
    <t>Sulung</t>
  </si>
  <si>
    <t>0400-202-000005707-6</t>
  </si>
  <si>
    <t>3.</t>
  </si>
  <si>
    <t>KEC. KOTAWARINGIN LAMA</t>
  </si>
  <si>
    <t>Kotawaringin hulu</t>
  </si>
  <si>
    <t>0400-202-000005107-8</t>
  </si>
  <si>
    <t>Kotawaringin hilir</t>
  </si>
  <si>
    <t>0400-202-000005101-9</t>
  </si>
  <si>
    <t>Babual baboti</t>
  </si>
  <si>
    <t>0400-201-000148676-3</t>
  </si>
  <si>
    <t>Tempayung</t>
  </si>
  <si>
    <t>0400-201-000148679-8</t>
  </si>
  <si>
    <t>Saka bulin</t>
  </si>
  <si>
    <t>0400-201-000148680-1</t>
  </si>
  <si>
    <t>Kinjil</t>
  </si>
  <si>
    <t>0400-201-000148681-0</t>
  </si>
  <si>
    <t>Dawak</t>
  </si>
  <si>
    <t>0400-201-000148682-8</t>
  </si>
  <si>
    <t>Riam durian</t>
  </si>
  <si>
    <t>0400-201-000148674-7</t>
  </si>
  <si>
    <t>Lalang</t>
  </si>
  <si>
    <t>0400-201-000148684-4</t>
  </si>
  <si>
    <t>Rungun</t>
  </si>
  <si>
    <t>0400-201-000148675-5</t>
  </si>
  <si>
    <t>Kondang</t>
  </si>
  <si>
    <t>0400-201-000148683-6</t>
  </si>
  <si>
    <t>Suka jaya</t>
  </si>
  <si>
    <t>0400-201-000148677-1</t>
  </si>
  <si>
    <t>Suka makmur</t>
  </si>
  <si>
    <t>0400-201-000148678-0</t>
  </si>
  <si>
    <t>Sumber mukti</t>
  </si>
  <si>
    <t>0400-201-000148685-2</t>
  </si>
  <si>
    <t>Palih baru</t>
  </si>
  <si>
    <t>0400-201-000148686-1</t>
  </si>
  <si>
    <t>Ipuh bangun jaya</t>
  </si>
  <si>
    <t>0400-201-000148689-5</t>
  </si>
  <si>
    <t>Sagu suka mulya</t>
  </si>
  <si>
    <t>0400-201-000148690-9</t>
  </si>
  <si>
    <t>4.</t>
  </si>
  <si>
    <t>KEC. ARUT UTARA</t>
  </si>
  <si>
    <t>Pangkut</t>
  </si>
  <si>
    <t>0400-202-000005342-9</t>
  </si>
  <si>
    <t>Nanga mua</t>
  </si>
  <si>
    <t>0400-201-000150448-6</t>
  </si>
  <si>
    <t>Sukarami</t>
  </si>
  <si>
    <t>0400-201-000148698-4</t>
  </si>
  <si>
    <t>Gandis</t>
  </si>
  <si>
    <t>0400-201-000148696-8</t>
  </si>
  <si>
    <t>Kerabu</t>
  </si>
  <si>
    <t>0400-201-000148699-2</t>
  </si>
  <si>
    <t>Sambi</t>
  </si>
  <si>
    <t>0400-201-000148697-6</t>
  </si>
  <si>
    <t>0400-201-000148693-3</t>
  </si>
  <si>
    <t>Pandau</t>
  </si>
  <si>
    <t>0400-201-000148694-1</t>
  </si>
  <si>
    <t>Riam</t>
  </si>
  <si>
    <t>0400-201-000148700-0</t>
  </si>
  <si>
    <t xml:space="preserve">Panahan </t>
  </si>
  <si>
    <t>0400-201-000148692-5</t>
  </si>
  <si>
    <t>Sungai dau</t>
  </si>
  <si>
    <t>0400-201-000149474-0</t>
  </si>
  <si>
    <t>5.</t>
  </si>
  <si>
    <t>KEC. PANGKALAN LADA</t>
  </si>
  <si>
    <t>Pangkalan tiga</t>
  </si>
  <si>
    <t>0400-201-000148656-9</t>
  </si>
  <si>
    <t>Pandu Sanjaya</t>
  </si>
  <si>
    <t>0400-201-000148653-4</t>
  </si>
  <si>
    <t>Lada mandala jaya</t>
  </si>
  <si>
    <t>0400-201-000148658-5</t>
  </si>
  <si>
    <t>Makarti jaya</t>
  </si>
  <si>
    <t>0400-201-000148652-6</t>
  </si>
  <si>
    <t>Sumber agung</t>
  </si>
  <si>
    <t>0400-201-000150523-7</t>
  </si>
  <si>
    <t>Purbasari</t>
  </si>
  <si>
    <t>0400-201-000148655-1</t>
  </si>
  <si>
    <t>Sungai rangit jaya</t>
  </si>
  <si>
    <t>0400-201-000148654-2</t>
  </si>
  <si>
    <t>Pangkalan dewa</t>
  </si>
  <si>
    <t>0400-201-000148659-3</t>
  </si>
  <si>
    <t xml:space="preserve">Kadipi atas </t>
  </si>
  <si>
    <t>0400-201-000148660-7</t>
  </si>
  <si>
    <t>Sungai melawen</t>
  </si>
  <si>
    <t>0400-201-000148662-3</t>
  </si>
  <si>
    <t>Pangkalan durin</t>
  </si>
  <si>
    <t>0400-201-000148661-5</t>
  </si>
  <si>
    <t>6.</t>
  </si>
  <si>
    <t>KEC. PANGKALAN BANTENG</t>
  </si>
  <si>
    <t>Pangkalan Banteng</t>
  </si>
  <si>
    <t>0400-201-000148665-8</t>
  </si>
  <si>
    <t xml:space="preserve">Mulya Jadi </t>
  </si>
  <si>
    <t>0400-201-000148664-0</t>
  </si>
  <si>
    <t>Karang Mulya</t>
  </si>
  <si>
    <t>0405-201-000000242-1</t>
  </si>
  <si>
    <t>Kebun Agung</t>
  </si>
  <si>
    <t>0400-201-000148668-2</t>
  </si>
  <si>
    <t>Sidomulyo</t>
  </si>
  <si>
    <t>0400-201-000148667-4</t>
  </si>
  <si>
    <t>Marga Mulya</t>
  </si>
  <si>
    <t>0400-201-000148666-6</t>
  </si>
  <si>
    <t>Amin Jaya</t>
  </si>
  <si>
    <t>0400-201-000148669-1</t>
  </si>
  <si>
    <t xml:space="preserve">Arga Mulya </t>
  </si>
  <si>
    <t>0400-201-000148671-2</t>
  </si>
  <si>
    <t>Natai Kerbau</t>
  </si>
  <si>
    <t>0400-201-000148670-4</t>
  </si>
  <si>
    <t>Simpang Berambai</t>
  </si>
  <si>
    <t>0400-201-000148672-1</t>
  </si>
  <si>
    <t>Sungai Hijau</t>
  </si>
  <si>
    <t>0400-201-000148673-9</t>
  </si>
  <si>
    <t>Sungai Bengkuang</t>
  </si>
  <si>
    <t>0400-201-000149462-6</t>
  </si>
  <si>
    <t>Sungai Kuning</t>
  </si>
  <si>
    <t>0400-201-000149460-0</t>
  </si>
  <si>
    <t>Sungai Pakit</t>
  </si>
  <si>
    <t>0405-201-000000482-2</t>
  </si>
  <si>
    <t>Barambai Makmur</t>
  </si>
  <si>
    <t>0405-201-000000460-1</t>
  </si>
  <si>
    <t>0405-201-000000483-1</t>
  </si>
  <si>
    <t>Sungai Pulau</t>
  </si>
  <si>
    <t>0405-201-000000475-0</t>
  </si>
  <si>
    <t>Kabupaten/Kota/ Kecamatan</t>
  </si>
  <si>
    <t>8</t>
  </si>
  <si>
    <t>KABUPATEN PULANG PISAU</t>
  </si>
  <si>
    <t>KEC. PANDIH BATU</t>
  </si>
  <si>
    <t>Dandang</t>
  </si>
  <si>
    <t>0601-201-000004591-7</t>
  </si>
  <si>
    <t>Talio</t>
  </si>
  <si>
    <t>0601-201-000005980-2</t>
  </si>
  <si>
    <t>Pangkoh Hilir</t>
  </si>
  <si>
    <t>0601-201-000005356-1</t>
  </si>
  <si>
    <t>Pangkoh Hulu</t>
  </si>
  <si>
    <t>0601-201-000005988-8</t>
  </si>
  <si>
    <t>Kantan Muara</t>
  </si>
  <si>
    <t>0601-201-000005937-3</t>
  </si>
  <si>
    <t>Talio Muara</t>
  </si>
  <si>
    <t>0601-201-000005939-0</t>
  </si>
  <si>
    <t>Talio Hulu</t>
  </si>
  <si>
    <t>0601-201-000005941-1</t>
  </si>
  <si>
    <t>Pangkoh Sari</t>
  </si>
  <si>
    <t>0601-201-000005990-0</t>
  </si>
  <si>
    <t>Sanggang</t>
  </si>
  <si>
    <t>0601-201-000004594-1</t>
  </si>
  <si>
    <t>Pantik</t>
  </si>
  <si>
    <t>0601-201-000004584-4</t>
  </si>
  <si>
    <t>Belanti siam</t>
  </si>
  <si>
    <t>0601-201-000005357-0</t>
  </si>
  <si>
    <t>Gadabung</t>
  </si>
  <si>
    <t>0601-202-000006776-4</t>
  </si>
  <si>
    <t>Mulyasari</t>
  </si>
  <si>
    <t>0601-201-000005949-7</t>
  </si>
  <si>
    <t>Kantan Dalam</t>
  </si>
  <si>
    <t>0601-201-000004582-8</t>
  </si>
  <si>
    <t>Kantan Atas</t>
  </si>
  <si>
    <t>0601-201-000004972-6</t>
  </si>
  <si>
    <t>0601-201-000005351-1</t>
  </si>
  <si>
    <t>KEC. KAHAYAN KUALA</t>
  </si>
  <si>
    <t>Bahaur Basantan</t>
  </si>
  <si>
    <t>0601-002-000000345-5</t>
  </si>
  <si>
    <t>Cemantan</t>
  </si>
  <si>
    <t>0601-201-000005994-2</t>
  </si>
  <si>
    <t>Sei Barunai</t>
  </si>
  <si>
    <t>0601-201-000005964-1</t>
  </si>
  <si>
    <t>Kiapak</t>
  </si>
  <si>
    <t>0601-201-000005987-0</t>
  </si>
  <si>
    <t>Sei Pasanan</t>
  </si>
  <si>
    <t>0601-201-000005985-3</t>
  </si>
  <si>
    <t>Sei Rungun</t>
  </si>
  <si>
    <t>0601-201-000004706-5</t>
  </si>
  <si>
    <t>Bahaur Hilir</t>
  </si>
  <si>
    <t>0601-201-000005354-5</t>
  </si>
  <si>
    <t>Bahaur Tengah</t>
  </si>
  <si>
    <t>0601-201-000005981-1</t>
  </si>
  <si>
    <t>Bahaur Hulu</t>
  </si>
  <si>
    <t>0601-201-000004626-3</t>
  </si>
  <si>
    <t xml:space="preserve">Sei Pudak </t>
  </si>
  <si>
    <t>0601-201-000005355-3</t>
  </si>
  <si>
    <t>Tanjung Perawan</t>
  </si>
  <si>
    <t>0601-201-000005982-9</t>
  </si>
  <si>
    <t>Bahaur Hulu Permai</t>
  </si>
  <si>
    <t>0601-201-000005984-5</t>
  </si>
  <si>
    <t>Bahaur Batu Raya</t>
  </si>
  <si>
    <t>0601-201-000006318-4</t>
  </si>
  <si>
    <t>KEC. KAHAYAN TENGAH</t>
  </si>
  <si>
    <t>Tanjung Sanggalang</t>
  </si>
  <si>
    <t>0601-201-000005948-9</t>
  </si>
  <si>
    <t>Penda Barania</t>
  </si>
  <si>
    <t>0100-202-000007966-7</t>
  </si>
  <si>
    <t>Bukit Rawi</t>
  </si>
  <si>
    <t>0100-202-000007996-9</t>
  </si>
  <si>
    <t>Tuwung</t>
  </si>
  <si>
    <t>0100-201-000006104-3</t>
  </si>
  <si>
    <t>Sigi</t>
  </si>
  <si>
    <t>0100-201-000006107-8</t>
  </si>
  <si>
    <t>Petuk Liti</t>
  </si>
  <si>
    <t>0100-201-000006111-6</t>
  </si>
  <si>
    <t>Bukit Liti</t>
  </si>
  <si>
    <t>0100-202-000007913-6</t>
  </si>
  <si>
    <t>Bahu Palawa</t>
  </si>
  <si>
    <t>0601-201-000005950-1</t>
  </si>
  <si>
    <t>Pamarunan</t>
  </si>
  <si>
    <t>0100-202-000010279-1</t>
  </si>
  <si>
    <t>Balukon</t>
  </si>
  <si>
    <t>0100-202-000007997-7</t>
  </si>
  <si>
    <t>Bukit Bamba</t>
  </si>
  <si>
    <t>0100-202-000007784-2</t>
  </si>
  <si>
    <t>Tahawa</t>
  </si>
  <si>
    <t>0100-201-000006109-4</t>
  </si>
  <si>
    <t>Parahangan</t>
  </si>
  <si>
    <t>0100-201-000006071-3</t>
  </si>
  <si>
    <t>Bereng Rambang</t>
  </si>
  <si>
    <t>0601-201-000005952-7</t>
  </si>
  <si>
    <t>KEC. BANAMA TINGANG</t>
  </si>
  <si>
    <t>Manen Paduran</t>
  </si>
  <si>
    <t>0601-201-000005998-5</t>
  </si>
  <si>
    <t>Manen Kaleka</t>
  </si>
  <si>
    <t>0601-201-000006015-1</t>
  </si>
  <si>
    <t>Lawang Uru</t>
  </si>
  <si>
    <t>0601-201-000005969-1</t>
  </si>
  <si>
    <t>Hurung</t>
  </si>
  <si>
    <t>0601-201-000005972-1</t>
  </si>
  <si>
    <t>Hanua</t>
  </si>
  <si>
    <t>0601-201-000005965-9</t>
  </si>
  <si>
    <t>Ramang</t>
  </si>
  <si>
    <t>0601-201-000006525-0</t>
  </si>
  <si>
    <t>Tambak</t>
  </si>
  <si>
    <t>0601-201-000006065-7</t>
  </si>
  <si>
    <t>Pahawan</t>
  </si>
  <si>
    <t>0601-201-000004732-4</t>
  </si>
  <si>
    <t>Goha</t>
  </si>
  <si>
    <t>0601-201-000006785-6</t>
  </si>
  <si>
    <t>0601-201-000006007-0</t>
  </si>
  <si>
    <t>Tumbang Tarusan</t>
  </si>
  <si>
    <t>0601-201-000005970-5</t>
  </si>
  <si>
    <t>Pandawei</t>
  </si>
  <si>
    <t>0601-201-000005966-7</t>
  </si>
  <si>
    <t>Pangi</t>
  </si>
  <si>
    <t>0601-201-000005968-3</t>
  </si>
  <si>
    <t>Tangkahen</t>
  </si>
  <si>
    <t>0601-201-000005971-3</t>
  </si>
  <si>
    <t>Kasali Baru</t>
  </si>
  <si>
    <t>0601-201-000007110-1</t>
  </si>
  <si>
    <t>KEC. KAHAYAN HILIR</t>
  </si>
  <si>
    <t>Pulang Pisau</t>
  </si>
  <si>
    <t>0601-201-000005928-4</t>
  </si>
  <si>
    <t>Kalawa</t>
  </si>
  <si>
    <t>0601-201-000005926-8</t>
  </si>
  <si>
    <t>Bereng</t>
  </si>
  <si>
    <t>601 - 002-000000341-2</t>
  </si>
  <si>
    <t>Mintin</t>
  </si>
  <si>
    <t>0601-201-000005931-4</t>
  </si>
  <si>
    <t>Buntoi</t>
  </si>
  <si>
    <t>0601-201-000005956-0</t>
  </si>
  <si>
    <t>Mantaren I</t>
  </si>
  <si>
    <t>0601-201-000004618-2</t>
  </si>
  <si>
    <t>Anjir Pulang Pisau</t>
  </si>
  <si>
    <t>0601-201-000004623-9</t>
  </si>
  <si>
    <t>Gohong</t>
  </si>
  <si>
    <t>0601-201-000005955-1</t>
  </si>
  <si>
    <t>Mantaren II</t>
  </si>
  <si>
    <t>0601-201-000004622-1</t>
  </si>
  <si>
    <t>KEC. MALIKU</t>
  </si>
  <si>
    <t>Tahai Jaya</t>
  </si>
  <si>
    <t>0601-201-000004605-1</t>
  </si>
  <si>
    <t>Purwodadi</t>
  </si>
  <si>
    <t>0601-201-000005093-7</t>
  </si>
  <si>
    <t>Wono Agung</t>
  </si>
  <si>
    <t>0601-201-000005960-8</t>
  </si>
  <si>
    <t>Kanamit Barat</t>
  </si>
  <si>
    <t>0601-201-000004612-3</t>
  </si>
  <si>
    <t>Sungai Baru Tewu</t>
  </si>
  <si>
    <t>0601-201-000005959-4</t>
  </si>
  <si>
    <t>Kanamit</t>
  </si>
  <si>
    <t>0601-201-000005957-8</t>
  </si>
  <si>
    <t>Garantung</t>
  </si>
  <si>
    <t>0601-201-000004608-5</t>
  </si>
  <si>
    <t>Gandang</t>
  </si>
  <si>
    <t>0601-201-000005993-4</t>
  </si>
  <si>
    <t>Badirih</t>
  </si>
  <si>
    <t>0601-201-000004614-0</t>
  </si>
  <si>
    <t>Tahai Baru</t>
  </si>
  <si>
    <t>0601-201-000005961-6</t>
  </si>
  <si>
    <t>Maliku Baru</t>
  </si>
  <si>
    <t>0601-201-000005958-6</t>
  </si>
  <si>
    <t>Sidodadi</t>
  </si>
  <si>
    <t>0601-201-000005979-9</t>
  </si>
  <si>
    <t>Kanamit Jaya</t>
  </si>
  <si>
    <t>0601-201-000005954-3</t>
  </si>
  <si>
    <t>Gandang Barat</t>
  </si>
  <si>
    <t>0601-201-000005352-9</t>
  </si>
  <si>
    <t>Maliku Mulia</t>
  </si>
  <si>
    <t>0601-202-000006278-9</t>
  </si>
  <si>
    <t>KEC. JABIREN RAYA</t>
  </si>
  <si>
    <t>Garung</t>
  </si>
  <si>
    <t>0601-201-000005974-8</t>
  </si>
  <si>
    <t>Henda</t>
  </si>
  <si>
    <t>0601-201-000005619-6</t>
  </si>
  <si>
    <t>0601-201-000005976-4</t>
  </si>
  <si>
    <t>Sakakajang</t>
  </si>
  <si>
    <t>0601-201-000005086-4</t>
  </si>
  <si>
    <t>Jabiren</t>
  </si>
  <si>
    <t>0601-201-000005973-0</t>
  </si>
  <si>
    <t>Pilang</t>
  </si>
  <si>
    <t>0601-201-000004604-2</t>
  </si>
  <si>
    <t>Tumbang Nusa</t>
  </si>
  <si>
    <t>0601-201-000005975-6</t>
  </si>
  <si>
    <t>Tanjung Taruna</t>
  </si>
  <si>
    <t>0601-201-000005618-8</t>
  </si>
  <si>
    <t>KEC. SEBANGAU KUALA</t>
  </si>
  <si>
    <t>Sebangau Permai</t>
  </si>
  <si>
    <t>0601-201-000005947-1</t>
  </si>
  <si>
    <t>Paduran Sebangau</t>
  </si>
  <si>
    <t>0601-201-000005943-8</t>
  </si>
  <si>
    <t>Sebangau Mulya</t>
  </si>
  <si>
    <t>0601-201-000004640-9</t>
  </si>
  <si>
    <t>Paduran Mulya</t>
  </si>
  <si>
    <t>0601-201-000005946-2</t>
  </si>
  <si>
    <t>Sebangau Jaya</t>
  </si>
  <si>
    <t>0601-201-000005945-4</t>
  </si>
  <si>
    <t>0601-201-000005944-6</t>
  </si>
  <si>
    <t>Sei Hambawang</t>
  </si>
  <si>
    <t>0601-201-000006348-6</t>
  </si>
  <si>
    <t>Sei Bakau</t>
  </si>
  <si>
    <t>0601-201-000006344-3</t>
  </si>
  <si>
    <t>4 KELURAHAN/94 DESA</t>
  </si>
  <si>
    <t>KABUPATEN BARITO UTARA</t>
  </si>
  <si>
    <t>1. KEC. MONTALLAT</t>
  </si>
  <si>
    <t>Montallat I</t>
  </si>
  <si>
    <t>0500-201-000002518-8</t>
  </si>
  <si>
    <t>Montallat II</t>
  </si>
  <si>
    <t>0500-201-000002519-6</t>
  </si>
  <si>
    <t>Tumpung Laung I</t>
  </si>
  <si>
    <t>0500-201-000002520-0</t>
  </si>
  <si>
    <t>Tumpung Laung II</t>
  </si>
  <si>
    <t>0500-201-000002521-8</t>
  </si>
  <si>
    <t>Sikan</t>
  </si>
  <si>
    <t>0500-201-000002527-7</t>
  </si>
  <si>
    <t>Rubei</t>
  </si>
  <si>
    <t>0500-201-000002526-9</t>
  </si>
  <si>
    <t>Pepas</t>
  </si>
  <si>
    <t>0500-201-000002525-1</t>
  </si>
  <si>
    <t>Ruji</t>
  </si>
  <si>
    <t>0500-201-000015480-8</t>
  </si>
  <si>
    <t>Paring Lahung</t>
  </si>
  <si>
    <t>0500-201-000002523-4</t>
  </si>
  <si>
    <t>Kamawen</t>
  </si>
  <si>
    <t>0500-201-000002522-6</t>
  </si>
  <si>
    <t xml:space="preserve"> </t>
  </si>
  <si>
    <t>Jaman</t>
  </si>
  <si>
    <t>0500-201-000002563-3</t>
  </si>
  <si>
    <t>Pelari</t>
  </si>
  <si>
    <t>0500-201-000002531-5</t>
  </si>
  <si>
    <t>Malungai</t>
  </si>
  <si>
    <t>0500-201-000002537-4</t>
  </si>
  <si>
    <t>Rarawa</t>
  </si>
  <si>
    <t>0500-201-000015391-7</t>
  </si>
  <si>
    <t>Katapang</t>
  </si>
  <si>
    <t>0500-201-000002539-1</t>
  </si>
  <si>
    <t>Walur</t>
  </si>
  <si>
    <t>0500-201-000004447-6</t>
  </si>
  <si>
    <t>Baliti</t>
  </si>
  <si>
    <t>0500-201-000002534-0</t>
  </si>
  <si>
    <t>Majangkan</t>
  </si>
  <si>
    <t>0500-201-000015393-3</t>
  </si>
  <si>
    <t>Kandui</t>
  </si>
  <si>
    <t>0500-201-000002538-2</t>
  </si>
  <si>
    <t>Payang Ara</t>
  </si>
  <si>
    <t>0500-201-000004401-8</t>
  </si>
  <si>
    <t>Sangkurang</t>
  </si>
  <si>
    <t>0500-201-000002530-7</t>
  </si>
  <si>
    <t>Siwau</t>
  </si>
  <si>
    <t>0500-201-000004651-7</t>
  </si>
  <si>
    <t>Tongka</t>
  </si>
  <si>
    <t>0500-201-000004438-7</t>
  </si>
  <si>
    <t>Batu Raya I</t>
  </si>
  <si>
    <t>0500-201-000009034-6</t>
  </si>
  <si>
    <t>Batu Raya II</t>
  </si>
  <si>
    <t>0500-201-000011471-7</t>
  </si>
  <si>
    <t>Tapen Raya</t>
  </si>
  <si>
    <t>0500-201-000002091-7</t>
  </si>
  <si>
    <t>3. KEC. GUNUNG PUREI</t>
  </si>
  <si>
    <t>Berong</t>
  </si>
  <si>
    <t>0500-201-000002542-1</t>
  </si>
  <si>
    <t>Tanjung  Harapan</t>
  </si>
  <si>
    <t>0500-201-000002549-8</t>
  </si>
  <si>
    <t>Linon Besi I</t>
  </si>
  <si>
    <t>0500-201-000002548-0</t>
  </si>
  <si>
    <t>Linon Besi II</t>
  </si>
  <si>
    <t>0500-201-000002547-1</t>
  </si>
  <si>
    <t>Muara Mea</t>
  </si>
  <si>
    <t>0500-201-000004359-3</t>
  </si>
  <si>
    <t>Lawarang</t>
  </si>
  <si>
    <t>0500-201-000002545-5</t>
  </si>
  <si>
    <t>Lampeong I</t>
  </si>
  <si>
    <t>0500-201-000002544-7</t>
  </si>
  <si>
    <t>Lampeong II</t>
  </si>
  <si>
    <t>0500-201-000015482-4</t>
  </si>
  <si>
    <t>Payang</t>
  </si>
  <si>
    <t>0500-201-000002564-1</t>
  </si>
  <si>
    <t>Baok</t>
  </si>
  <si>
    <t>0500-201-000002541-2</t>
  </si>
  <si>
    <t>Tambaba</t>
  </si>
  <si>
    <t>0500-201-000002540-4</t>
  </si>
  <si>
    <t>4. KEC. TEWEH TIMUR</t>
  </si>
  <si>
    <t>Sampirang I</t>
  </si>
  <si>
    <t>0500-201-000002489-1</t>
  </si>
  <si>
    <t>Sampirang II</t>
  </si>
  <si>
    <t>0500-201-000002490-4</t>
  </si>
  <si>
    <t>Liju</t>
  </si>
  <si>
    <t>0500-201-000015481-6</t>
  </si>
  <si>
    <t>Benangin III</t>
  </si>
  <si>
    <t>0500-201-000002487-4</t>
  </si>
  <si>
    <t xml:space="preserve">Benangin II </t>
  </si>
  <si>
    <t>0500-201-000002486-6</t>
  </si>
  <si>
    <t>Benangin V</t>
  </si>
  <si>
    <t>0500-201-000002484-0</t>
  </si>
  <si>
    <t>Benangin I</t>
  </si>
  <si>
    <t>0500-201-000002485-8</t>
  </si>
  <si>
    <t>Muara Wakat</t>
  </si>
  <si>
    <t>0500-201-000002483-1</t>
  </si>
  <si>
    <t>Mampuak I</t>
  </si>
  <si>
    <t>0500-201-000009033-8</t>
  </si>
  <si>
    <t>Jamut</t>
  </si>
  <si>
    <t>0500-201-000004391-7</t>
  </si>
  <si>
    <t>Sei Liju</t>
  </si>
  <si>
    <t>0500-201-000010730-3</t>
  </si>
  <si>
    <t>Mampuak II</t>
  </si>
  <si>
    <t>0500-201-000015477-8</t>
  </si>
  <si>
    <t>5. KEC. TEWEH TENGAH</t>
  </si>
  <si>
    <t>Lanjas</t>
  </si>
  <si>
    <t>0500-201-000002553-6</t>
  </si>
  <si>
    <t>Melayu</t>
  </si>
  <si>
    <t>0500-201-000007545-2</t>
  </si>
  <si>
    <t>Lemo I</t>
  </si>
  <si>
    <t>0500-201-000000753-8</t>
  </si>
  <si>
    <t>Lemo II</t>
  </si>
  <si>
    <t>0500-201-000005587-7</t>
  </si>
  <si>
    <t>Pandreh</t>
  </si>
  <si>
    <t>0500-201-000004703-3</t>
  </si>
  <si>
    <t>Rimba Sari</t>
  </si>
  <si>
    <t>0500-201-000008723-0</t>
  </si>
  <si>
    <t>Sei Rahayu  I</t>
  </si>
  <si>
    <t>0500-201-000004400-0</t>
  </si>
  <si>
    <t>Sei Rahayu  II</t>
  </si>
  <si>
    <t>0500-201-000011495-4</t>
  </si>
  <si>
    <t>Beringin Raya</t>
  </si>
  <si>
    <t>0500-201-000004439-5</t>
  </si>
  <si>
    <t>Datai Nirui</t>
  </si>
  <si>
    <t>0500-201-000004424-7</t>
  </si>
  <si>
    <t>6. KEC. LAHEI</t>
  </si>
  <si>
    <t>Lahei I</t>
  </si>
  <si>
    <t>0500-201-000002495-5</t>
  </si>
  <si>
    <t>Lahaei II</t>
  </si>
  <si>
    <t>0500-201-000004162-1</t>
  </si>
  <si>
    <t>Ipu</t>
  </si>
  <si>
    <t>0500-201-000004708-4</t>
  </si>
  <si>
    <t>Mukut</t>
  </si>
  <si>
    <t>0500-201-000002499-8</t>
  </si>
  <si>
    <t>Muara Bakah</t>
  </si>
  <si>
    <t>0500-201-000002498-0</t>
  </si>
  <si>
    <t>Juju Baru</t>
  </si>
  <si>
    <t>0500-201-000002510-2</t>
  </si>
  <si>
    <t>Muara Inu</t>
  </si>
  <si>
    <t>0500-201-000002511-1</t>
  </si>
  <si>
    <t>Bengahon</t>
  </si>
  <si>
    <t>0500-201-000002512-9</t>
  </si>
  <si>
    <t>Rahaden</t>
  </si>
  <si>
    <t>0500-201-000002513-7</t>
  </si>
  <si>
    <t>Muara Pari</t>
  </si>
  <si>
    <t>0500-201-000015493-0</t>
  </si>
  <si>
    <t>Harangandang</t>
  </si>
  <si>
    <t>0500-201-000004358-5</t>
  </si>
  <si>
    <t>Karendan</t>
  </si>
  <si>
    <t>0500-201-000002515-3</t>
  </si>
  <si>
    <t>Hurung Enep</t>
  </si>
  <si>
    <t>0500-201-000002089-5</t>
  </si>
  <si>
    <t>7. KEC. TEWEH BARU</t>
  </si>
  <si>
    <t>Jambu</t>
  </si>
  <si>
    <t>0500-201-000002550-1</t>
  </si>
  <si>
    <t>Jingah</t>
  </si>
  <si>
    <t>0500-201-000002551-0</t>
  </si>
  <si>
    <t>Liang Naga</t>
  </si>
  <si>
    <t>0500-201-000002493-9</t>
  </si>
  <si>
    <t>Sabuh</t>
  </si>
  <si>
    <t>0500-201-000015476-0</t>
  </si>
  <si>
    <t>Hajak</t>
  </si>
  <si>
    <t>0500-201-000002492-1</t>
  </si>
  <si>
    <t>Malawaken</t>
  </si>
  <si>
    <t>0500-201-000004789-1</t>
  </si>
  <si>
    <t>Sikuy</t>
  </si>
  <si>
    <t>0500-201-000002088-7</t>
  </si>
  <si>
    <t>Liang Buah</t>
  </si>
  <si>
    <t>0500-201-000015500-6</t>
  </si>
  <si>
    <t>Panaen</t>
  </si>
  <si>
    <t>0500-201-000002481-5</t>
  </si>
  <si>
    <t>Gandring</t>
  </si>
  <si>
    <t>0500-201-000002480-7</t>
  </si>
  <si>
    <t>8. KEC. TEWEH SELATAN</t>
  </si>
  <si>
    <t>Trahean</t>
  </si>
  <si>
    <t>0500-201-000000700-7</t>
  </si>
  <si>
    <t>Trinsing</t>
  </si>
  <si>
    <t>0500-201-000002086-1</t>
  </si>
  <si>
    <t>Bintang Ninggi I</t>
  </si>
  <si>
    <t>0500-201-000002556-1</t>
  </si>
  <si>
    <t>Bintang Ninggi II</t>
  </si>
  <si>
    <t>0500-201-000001973-1</t>
  </si>
  <si>
    <t>Buntok Baru</t>
  </si>
  <si>
    <t>0500-201-000002554-4</t>
  </si>
  <si>
    <t>Butong</t>
  </si>
  <si>
    <t>0500-201-000015394-1</t>
  </si>
  <si>
    <t>Bukit Sawit</t>
  </si>
  <si>
    <t>0500-201-000015491-3</t>
  </si>
  <si>
    <t>Tawan Jaya</t>
  </si>
  <si>
    <t>0500-201-000004788-2</t>
  </si>
  <si>
    <t>Padran Raya</t>
  </si>
  <si>
    <t>0500-201-000011496-2</t>
  </si>
  <si>
    <t>Pandran Permai</t>
  </si>
  <si>
    <t>0500-201-000015496-4</t>
  </si>
  <si>
    <t>9. KEC. LAHEI BARAT</t>
  </si>
  <si>
    <t>Nihan Hilir</t>
  </si>
  <si>
    <t>0500-201-000002503-0</t>
  </si>
  <si>
    <t>Nihan Hulu</t>
  </si>
  <si>
    <t>0500-201-000004399-2</t>
  </si>
  <si>
    <t>Luwe Hulu</t>
  </si>
  <si>
    <t>0500-201-000002501-3</t>
  </si>
  <si>
    <t>Luwe Hilir</t>
  </si>
  <si>
    <t>0500-201-000002500-5</t>
  </si>
  <si>
    <t>Jangkang  Baru</t>
  </si>
  <si>
    <t>0500-201-000004420-4</t>
  </si>
  <si>
    <t>Jangkang Lama</t>
  </si>
  <si>
    <t>0500-201-000009240-3</t>
  </si>
  <si>
    <t>Papar Pujung</t>
  </si>
  <si>
    <t>0500-201-000015489-1</t>
  </si>
  <si>
    <t>Teluk Malewai</t>
  </si>
  <si>
    <t>0500-201-000004408-5</t>
  </si>
  <si>
    <t>Benau Hilir</t>
  </si>
  <si>
    <t>0500-201-000015488-3</t>
  </si>
  <si>
    <t>Benau Hulu</t>
  </si>
  <si>
    <t>0500-201-000005588-5</t>
  </si>
  <si>
    <t>Karamuan</t>
  </si>
  <si>
    <t>0500-201-000002509-9</t>
  </si>
  <si>
    <t>10 KELURAHAN/93 DESA</t>
  </si>
  <si>
    <t>KABUPATEN BARITO SELATAN</t>
  </si>
  <si>
    <t>1. KEC. JENAMAS</t>
  </si>
  <si>
    <t>Rantau Kujang</t>
  </si>
  <si>
    <t>0200-201-000023872-8</t>
  </si>
  <si>
    <t>Tampulang</t>
  </si>
  <si>
    <t>0200-201-000023883-3</t>
  </si>
  <si>
    <t>Rantau Bahuang</t>
  </si>
  <si>
    <t>0200-201-000023884-1</t>
  </si>
  <si>
    <t>Rangga Ilung</t>
  </si>
  <si>
    <t>0200-201-000023871-0</t>
  </si>
  <si>
    <t>Tabatan</t>
  </si>
  <si>
    <t>0200-201-000023882-5</t>
  </si>
  <si>
    <t>2. KEC. DUSUN HILIR</t>
  </si>
  <si>
    <t>Mangkatip</t>
  </si>
  <si>
    <t>0200-202-000004435-1</t>
  </si>
  <si>
    <t>Sungai Jaya</t>
  </si>
  <si>
    <t>0200-201-000002895-2</t>
  </si>
  <si>
    <t>Maha Jandau</t>
  </si>
  <si>
    <t>0200-201-000002896-1</t>
  </si>
  <si>
    <t>Kalanis</t>
  </si>
  <si>
    <t>0200-202-000004414-9</t>
  </si>
  <si>
    <t>Lehai</t>
  </si>
  <si>
    <t>0200-201-000002898-7</t>
  </si>
  <si>
    <t>Damparan</t>
  </si>
  <si>
    <t>0200-201-000002899-5</t>
  </si>
  <si>
    <t>Teluk Timbau</t>
  </si>
  <si>
    <t>0200-201-000002900-2</t>
  </si>
  <si>
    <t>Batilap</t>
  </si>
  <si>
    <t>0200-201-000002901-1</t>
  </si>
  <si>
    <t>Batampang</t>
  </si>
  <si>
    <t>0200-201-000050204-2</t>
  </si>
  <si>
    <t>Mangkatir</t>
  </si>
  <si>
    <t>0200-201-000002001-3</t>
  </si>
  <si>
    <t>3. KEC. KARAU KUALA</t>
  </si>
  <si>
    <t>Bangkuang</t>
  </si>
  <si>
    <t>0200-202-000004402-5</t>
  </si>
  <si>
    <t>Salat baru</t>
  </si>
  <si>
    <t>0200-201-000023875-2</t>
  </si>
  <si>
    <t>Teluk Betung</t>
  </si>
  <si>
    <t>0200-202-000004399-1</t>
  </si>
  <si>
    <t>Babai</t>
  </si>
  <si>
    <t>0200-202-000004378-9</t>
  </si>
  <si>
    <t>Janggi</t>
  </si>
  <si>
    <t>0200-202-000004379-7</t>
  </si>
  <si>
    <t>Malitin</t>
  </si>
  <si>
    <t>0200-201-000022849-8</t>
  </si>
  <si>
    <t>Muara Arai</t>
  </si>
  <si>
    <t>0200-201-000022863-3</t>
  </si>
  <si>
    <t>0200-202-000004411-4</t>
  </si>
  <si>
    <t>Tampijak</t>
  </si>
  <si>
    <t>0200-202-000004400-9</t>
  </si>
  <si>
    <t>Bintang Kurung</t>
  </si>
  <si>
    <t>0200-202-000004404-1</t>
  </si>
  <si>
    <t>Teluk Sampudau</t>
  </si>
  <si>
    <t>0200-201-000023870-1</t>
  </si>
  <si>
    <t>4. KEC. DUSUN UTARA</t>
  </si>
  <si>
    <t>Pendang</t>
  </si>
  <si>
    <t>0200-201-000002927-4</t>
  </si>
  <si>
    <t>Majundre</t>
  </si>
  <si>
    <t>0200-201-000002935-5</t>
  </si>
  <si>
    <t>Bundar</t>
  </si>
  <si>
    <t>0200-202-000004371-1</t>
  </si>
  <si>
    <t>Talekoi</t>
  </si>
  <si>
    <t>0200-201-000050189-5</t>
  </si>
  <si>
    <t>Marawan Lama</t>
  </si>
  <si>
    <t>Marawan baru</t>
  </si>
  <si>
    <t>0200-201-000002937-1</t>
  </si>
  <si>
    <t>Reong</t>
  </si>
  <si>
    <t>0200-201-000002930-4</t>
  </si>
  <si>
    <t>Tarusan</t>
  </si>
  <si>
    <t>0200-202-000003327-9</t>
  </si>
  <si>
    <t>Panurakan</t>
  </si>
  <si>
    <t>0200-202-000003334-1</t>
  </si>
  <si>
    <t>Maruga</t>
  </si>
  <si>
    <t>0200-202-000004365-7</t>
  </si>
  <si>
    <t>Hingan</t>
  </si>
  <si>
    <t>0200-202-000003310-4</t>
  </si>
  <si>
    <t>Danau Bambure</t>
  </si>
  <si>
    <t>0200-201-000002934-7</t>
  </si>
  <si>
    <t>Tamparak</t>
  </si>
  <si>
    <t>0200-202-000004374-6</t>
  </si>
  <si>
    <t>Hulu Tampang</t>
  </si>
  <si>
    <t>0200-202-000004369-0</t>
  </si>
  <si>
    <t>Bantai Bambure</t>
  </si>
  <si>
    <t>0200-202-000004377-1</t>
  </si>
  <si>
    <t>Rampa Mea</t>
  </si>
  <si>
    <t>0200-201-000002005-6</t>
  </si>
  <si>
    <t>Gunung Rantau</t>
  </si>
  <si>
    <t>0200-201-000002003-0</t>
  </si>
  <si>
    <t>Tamparak Layung</t>
  </si>
  <si>
    <t>0200-202-000004375-4</t>
  </si>
  <si>
    <t>Sei Telang</t>
  </si>
  <si>
    <t>0200-202-000003324-4</t>
  </si>
  <si>
    <t>Baruang</t>
  </si>
  <si>
    <t>0200-202-000004441-6</t>
  </si>
  <si>
    <t xml:space="preserve">    AWAI</t>
  </si>
  <si>
    <t>Kayumban</t>
  </si>
  <si>
    <t>0200-201-000019274-4</t>
  </si>
  <si>
    <t>Tabak Kanilan</t>
  </si>
  <si>
    <t>0200-202-000004428-9</t>
  </si>
  <si>
    <t>Sarimbuah</t>
  </si>
  <si>
    <t>0200-202-000004443-2</t>
  </si>
  <si>
    <t>Gaguntur</t>
  </si>
  <si>
    <t>0200-201-000023889-2</t>
  </si>
  <si>
    <t>Muka Haji</t>
  </si>
  <si>
    <t>0200-202-000004413-1</t>
  </si>
  <si>
    <t>Sire</t>
  </si>
  <si>
    <t>0200-202-000004412-2</t>
  </si>
  <si>
    <t>Muara Singan</t>
  </si>
  <si>
    <t>0200-201-000019271-0</t>
  </si>
  <si>
    <t>Patas I</t>
  </si>
  <si>
    <t>0200-201-000022861-7</t>
  </si>
  <si>
    <t>Patas II</t>
  </si>
  <si>
    <t>0200-201-000019279-5</t>
  </si>
  <si>
    <t>Bintang Ara</t>
  </si>
  <si>
    <t>0200-201-000019273-6</t>
  </si>
  <si>
    <t>Ugang Sayu</t>
  </si>
  <si>
    <t>0200-201-000019269-8</t>
  </si>
  <si>
    <t>Wungkur Baru</t>
  </si>
  <si>
    <t>0200-202-000004425-4</t>
  </si>
  <si>
    <t>Ruhing Raya</t>
  </si>
  <si>
    <t>0200-202-000004432-7</t>
  </si>
  <si>
    <t>Wayun</t>
  </si>
  <si>
    <t>0200-201-000002012-9</t>
  </si>
  <si>
    <t>Malungai Raya</t>
  </si>
  <si>
    <t>0200-201-000002017-0</t>
  </si>
  <si>
    <t>Bipak Kali</t>
  </si>
  <si>
    <t>0200-202-000004415-7</t>
  </si>
  <si>
    <t>Ngurit</t>
  </si>
  <si>
    <t>0200-201-000022864-1</t>
  </si>
  <si>
    <t>Palu Rejo</t>
  </si>
  <si>
    <t>0200-202-000002663-9</t>
  </si>
  <si>
    <t>Sei Paken</t>
  </si>
  <si>
    <t>0200-201-000002013-7</t>
  </si>
  <si>
    <t>Marga jaya</t>
  </si>
  <si>
    <t>0200-202-000004409-2</t>
  </si>
  <si>
    <t>6. KEC. DUSUN SELATAN</t>
  </si>
  <si>
    <t>Jelapat</t>
  </si>
  <si>
    <t>0200-201-000002889-8</t>
  </si>
  <si>
    <t>Hilir Seper</t>
  </si>
  <si>
    <t>0200-201-000012823-0</t>
  </si>
  <si>
    <t>Buntok Kota</t>
  </si>
  <si>
    <t>0200-201-000004433-5</t>
  </si>
  <si>
    <t>Danau Ganting</t>
  </si>
  <si>
    <t>0200-201-000004420-3</t>
  </si>
  <si>
    <t>Muara Talang</t>
  </si>
  <si>
    <t>0200-201-000002880-4</t>
  </si>
  <si>
    <t>Teluk Telaga</t>
  </si>
  <si>
    <t>0200-201-000050190-9</t>
  </si>
  <si>
    <t>0200-201-000002864-2</t>
  </si>
  <si>
    <t>Danau Sadar</t>
  </si>
  <si>
    <t>0200-202-000004408-4</t>
  </si>
  <si>
    <t>Pamait</t>
  </si>
  <si>
    <t>0200-201-000002868-5</t>
  </si>
  <si>
    <t>Sababilah</t>
  </si>
  <si>
    <t>0200-201-000002883-9</t>
  </si>
  <si>
    <t>Mangaris</t>
  </si>
  <si>
    <t>0200-201-000002873-1</t>
  </si>
  <si>
    <t>Tetelanan</t>
  </si>
  <si>
    <t>0200-201-000023877-9</t>
  </si>
  <si>
    <t>Pamangka</t>
  </si>
  <si>
    <t>0200-201-000002875-8</t>
  </si>
  <si>
    <t>Sanggu</t>
  </si>
  <si>
    <t>0200-201-000002884-7</t>
  </si>
  <si>
    <t>Lembeng</t>
  </si>
  <si>
    <t>0200-201-000022860-9</t>
  </si>
  <si>
    <t>Muara Ripung</t>
  </si>
  <si>
    <t>0200-202-000004751-2</t>
  </si>
  <si>
    <t>Madara</t>
  </si>
  <si>
    <t>0200-201-000023765-9</t>
  </si>
  <si>
    <t>Murung Paken</t>
  </si>
  <si>
    <t>0200-201-000002882-1</t>
  </si>
  <si>
    <t>Mambuan</t>
  </si>
  <si>
    <t>0200-201-000002866-9</t>
  </si>
  <si>
    <t>Kalahien</t>
  </si>
  <si>
    <t>0200-201-000002885-5</t>
  </si>
  <si>
    <t>Penda Asam</t>
  </si>
  <si>
    <t>0200-201-000002878-2</t>
  </si>
  <si>
    <t>Pararapak</t>
  </si>
  <si>
    <t>0200-201-000050199-2</t>
  </si>
  <si>
    <t>Teluk Mampun</t>
  </si>
  <si>
    <t>0200-201-000023886-8</t>
  </si>
  <si>
    <t>Tanjung Jawa</t>
  </si>
  <si>
    <t>0200-201-000012824-8</t>
  </si>
  <si>
    <t>Telang Andrau</t>
  </si>
  <si>
    <t>0200-202-000003966-8</t>
  </si>
  <si>
    <t>Dangka</t>
  </si>
  <si>
    <t>0200-201-000002876-6</t>
  </si>
  <si>
    <t>Danau Masura</t>
  </si>
  <si>
    <t>0200-201-000002002-1</t>
  </si>
  <si>
    <t>7 KELURAHAN/86 DESA</t>
  </si>
  <si>
    <t>KABUPATEN MURUNG RAYA</t>
  </si>
  <si>
    <t>1. KEC. MURUNG</t>
  </si>
  <si>
    <t>Puruk Cahu Seberang</t>
  </si>
  <si>
    <t>0501-203-000000079-6</t>
  </si>
  <si>
    <t>Beriwit</t>
  </si>
  <si>
    <t>0501-203-000000074-5</t>
  </si>
  <si>
    <t>Dirung</t>
  </si>
  <si>
    <t>0501-203-000000082-6</t>
  </si>
  <si>
    <t>Malasan</t>
  </si>
  <si>
    <t>0501-203-000000024-9</t>
  </si>
  <si>
    <t>Batu Putih</t>
  </si>
  <si>
    <t>0501-203-000000078-8</t>
  </si>
  <si>
    <t>Mangkahui</t>
  </si>
  <si>
    <t>0501-203-000000077-0</t>
  </si>
  <si>
    <t>Panuut</t>
  </si>
  <si>
    <t>0501-203-000000081-8</t>
  </si>
  <si>
    <t>Muara Untu</t>
  </si>
  <si>
    <t>0501-203-000000232-2</t>
  </si>
  <si>
    <t>Muara Jaan</t>
  </si>
  <si>
    <t>0501-203-000000209-3</t>
  </si>
  <si>
    <t>Bahitom</t>
  </si>
  <si>
    <t>0501-203-000000171-7</t>
  </si>
  <si>
    <t>Danau Usung</t>
  </si>
  <si>
    <t>0501-203-000000075-3</t>
  </si>
  <si>
    <t>Juking Panjang</t>
  </si>
  <si>
    <t>0501-203-000000169-5</t>
  </si>
  <si>
    <t>Muara Sumpoi</t>
  </si>
  <si>
    <t>0501-203-000000080-0</t>
  </si>
  <si>
    <t>Muara Bumban</t>
  </si>
  <si>
    <t>0501-203-000000213-6</t>
  </si>
  <si>
    <t>0501-203-000000208-0</t>
  </si>
  <si>
    <t>2. KEC. TANAH SIANG</t>
  </si>
  <si>
    <t>Saripoi</t>
  </si>
  <si>
    <t>0501-201-000000331-6</t>
  </si>
  <si>
    <t>Sungai Lunuk</t>
  </si>
  <si>
    <t>0501-203-000000134-2</t>
  </si>
  <si>
    <t>Konut</t>
  </si>
  <si>
    <t>0501-203-000000125-3</t>
  </si>
  <si>
    <t>Belawan</t>
  </si>
  <si>
    <t>0501-203-000000155-5</t>
  </si>
  <si>
    <t>Mangkolisoi</t>
  </si>
  <si>
    <t>0501-203-000000211-0</t>
  </si>
  <si>
    <t>Kalang  Kaluh</t>
  </si>
  <si>
    <t>0501-203-000000117-2</t>
  </si>
  <si>
    <t>Mantiat Pari</t>
  </si>
  <si>
    <t>0501-203-000000116-4</t>
  </si>
  <si>
    <t>Olung Ulu</t>
  </si>
  <si>
    <t>0501-203-000000122-9</t>
  </si>
  <si>
    <t>Puruk Batu</t>
  </si>
  <si>
    <t>0501-203-000000133-4</t>
  </si>
  <si>
    <t>Olong Siron</t>
  </si>
  <si>
    <t>0501-203-000000130-0</t>
  </si>
  <si>
    <t>Tino Talih</t>
  </si>
  <si>
    <t>0501-203-000000128-8</t>
  </si>
  <si>
    <t>Olung Nango</t>
  </si>
  <si>
    <t>0501-203-000000120-2</t>
  </si>
  <si>
    <t>Mahanyan</t>
  </si>
  <si>
    <t>0501-203-000000132-6</t>
  </si>
  <si>
    <t>Dirung Bakung</t>
  </si>
  <si>
    <t>0501-203-000000025-7</t>
  </si>
  <si>
    <t>Tabulang</t>
  </si>
  <si>
    <t>0501-203-000000119-9</t>
  </si>
  <si>
    <t>Cangkang</t>
  </si>
  <si>
    <t>0501-203-000000124-5</t>
  </si>
  <si>
    <t>Olong Dojou</t>
  </si>
  <si>
    <t>0501-203-000000121-1</t>
  </si>
  <si>
    <t>Doan arung</t>
  </si>
  <si>
    <t>0501-203-000000123-7</t>
  </si>
  <si>
    <t>Muwun</t>
  </si>
  <si>
    <t>0501-203-000000129-6</t>
  </si>
  <si>
    <t>Nono Kliwon</t>
  </si>
  <si>
    <t>0501-203-000000126-1</t>
  </si>
  <si>
    <t>Kolam</t>
  </si>
  <si>
    <t>0501-203-000000114-8</t>
  </si>
  <si>
    <t>Saruhung</t>
  </si>
  <si>
    <t>0501-203-000000115-6</t>
  </si>
  <si>
    <t>Olong Soloi</t>
  </si>
  <si>
    <t>0501-203-000000113-0</t>
  </si>
  <si>
    <t>Tokung</t>
  </si>
  <si>
    <t>0501-203-000000131-8</t>
  </si>
  <si>
    <t>Olung balo</t>
  </si>
  <si>
    <t>0501-203-000000201-2</t>
  </si>
  <si>
    <t>Karali</t>
  </si>
  <si>
    <t>0501-203-000000118-1</t>
  </si>
  <si>
    <t>Osom Tompok</t>
  </si>
  <si>
    <t>0501-203-000000127-0</t>
  </si>
  <si>
    <t>3. KEC. LAUNG TUHUP</t>
  </si>
  <si>
    <t>Muara Laung I</t>
  </si>
  <si>
    <t>0501-203-000000093-1</t>
  </si>
  <si>
    <t>Muara Tuhup</t>
  </si>
  <si>
    <t>0501-203-000000092-3</t>
  </si>
  <si>
    <t>Batu Bua I</t>
  </si>
  <si>
    <t>0501-203-000000159-8</t>
  </si>
  <si>
    <t xml:space="preserve">Batu Tuhup </t>
  </si>
  <si>
    <t>0501-203-000000108-3</t>
  </si>
  <si>
    <t>Tumbang Bahan</t>
  </si>
  <si>
    <t>0501-203-000000095-8</t>
  </si>
  <si>
    <t>Muara Laung II</t>
  </si>
  <si>
    <t>0501-203-000000195-4</t>
  </si>
  <si>
    <t>Beras Belange</t>
  </si>
  <si>
    <t>0501-203-000000104-1</t>
  </si>
  <si>
    <t>Pelaci</t>
  </si>
  <si>
    <t>0501-203-000000094-0</t>
  </si>
  <si>
    <t>Biha</t>
  </si>
  <si>
    <t>0501-203-000000105-9</t>
  </si>
  <si>
    <t>Dirung Pundu</t>
  </si>
  <si>
    <t>0501-203-000000096-6</t>
  </si>
  <si>
    <t>Dirung Pinang</t>
  </si>
  <si>
    <t>0501-203-000000103-2</t>
  </si>
  <si>
    <t>Muara Tupuh</t>
  </si>
  <si>
    <t>0501-203-000000102-4</t>
  </si>
  <si>
    <t>Narui</t>
  </si>
  <si>
    <t>0501-203-000000099-1</t>
  </si>
  <si>
    <t>Lakutan</t>
  </si>
  <si>
    <t>0501-203-000000216-1</t>
  </si>
  <si>
    <t>Tawai Haui</t>
  </si>
  <si>
    <t>0501-203-000000109-1</t>
  </si>
  <si>
    <t>Penda Siron</t>
  </si>
  <si>
    <t>0501-203-000000160-1</t>
  </si>
  <si>
    <t>Muara Maruwei I</t>
  </si>
  <si>
    <t>0501-203-000000097-4</t>
  </si>
  <si>
    <t>Muara Maruwei II</t>
  </si>
  <si>
    <t>0501-203-000000196-2</t>
  </si>
  <si>
    <t>Beralang</t>
  </si>
  <si>
    <t>0501-203-000000098-2</t>
  </si>
  <si>
    <t>Batu Bua II</t>
  </si>
  <si>
    <t>0501-203-000000110-5</t>
  </si>
  <si>
    <t>Tahujan Laung</t>
  </si>
  <si>
    <t>0501-203-000000106-7</t>
  </si>
  <si>
    <t>Tumbang Bondang</t>
  </si>
  <si>
    <t>0501-203-000000090-7</t>
  </si>
  <si>
    <t>Tumbang Tonduk</t>
  </si>
  <si>
    <t>0501-203-000000091-5</t>
  </si>
  <si>
    <t>Batu Karang</t>
  </si>
  <si>
    <t>0501-203-000000100-8</t>
  </si>
  <si>
    <t>Tumbang Bana</t>
  </si>
  <si>
    <t>0501-203-000000197-1</t>
  </si>
  <si>
    <t>Kalang Dohong</t>
  </si>
  <si>
    <t>0501-203-000000107-5</t>
  </si>
  <si>
    <t>4. KEC. PERMATA INTAN</t>
  </si>
  <si>
    <t>Muara Bakanon</t>
  </si>
  <si>
    <t>0501-203-000000158-0</t>
  </si>
  <si>
    <t>Tumbang Lahung</t>
  </si>
  <si>
    <t>0501-203-000000036-2</t>
  </si>
  <si>
    <t>Sungai Gula</t>
  </si>
  <si>
    <t>0501-203-000000028-1</t>
  </si>
  <si>
    <t>Sungai Batang</t>
  </si>
  <si>
    <t>0501-203-000000037-1</t>
  </si>
  <si>
    <t>Tumbang Salio</t>
  </si>
  <si>
    <t>0501-203-000000035-4</t>
  </si>
  <si>
    <t>Purnama</t>
  </si>
  <si>
    <t>0501-203-000000043-5</t>
  </si>
  <si>
    <t>Sungai Lobang</t>
  </si>
  <si>
    <t>0501-203-000000030-3</t>
  </si>
  <si>
    <t>Pantai Laga</t>
  </si>
  <si>
    <t>0501-203-000000029-0</t>
  </si>
  <si>
    <t>Baratu</t>
  </si>
  <si>
    <t>0501-203-000000053-2</t>
  </si>
  <si>
    <t>Juking Sopan</t>
  </si>
  <si>
    <t>0501-203-000000033-8</t>
  </si>
  <si>
    <t>Muara Babuat</t>
  </si>
  <si>
    <t>0501-203-000000032-0</t>
  </si>
  <si>
    <t>Sungai  Bakanon</t>
  </si>
  <si>
    <t>0501-203-000000034-6</t>
  </si>
  <si>
    <t>5. KEC. SUMBER BARITO</t>
  </si>
  <si>
    <t>Tumbang Kunyi</t>
  </si>
  <si>
    <t>0501-203-000000071-1</t>
  </si>
  <si>
    <t>Kalapeh Baru</t>
  </si>
  <si>
    <t>0501-203-000000068-1</t>
  </si>
  <si>
    <t>Tumbang Masao</t>
  </si>
  <si>
    <t>0501-203-000000065-6</t>
  </si>
  <si>
    <t>Batu Makap</t>
  </si>
  <si>
    <t>0501-203-000000070-2</t>
  </si>
  <si>
    <t>Olung Liko</t>
  </si>
  <si>
    <t>0501-203-000000089-3</t>
  </si>
  <si>
    <t>Teluk Jolo</t>
  </si>
  <si>
    <t>0501-203-000000069-9</t>
  </si>
  <si>
    <t>Laas Baru</t>
  </si>
  <si>
    <t>0501-203-000000066-4</t>
  </si>
  <si>
    <t>Tumbang Molut</t>
  </si>
  <si>
    <t>0501-203-000000215-2</t>
  </si>
  <si>
    <t>Tumbang Tuan</t>
  </si>
  <si>
    <t>0501-203-000000067-2</t>
  </si>
  <si>
    <t>6. KEC. BARITO TUHUP</t>
  </si>
  <si>
    <t>Bumban Tuhup</t>
  </si>
  <si>
    <t>0501-203-000000233-1</t>
  </si>
  <si>
    <t xml:space="preserve">    RAYA</t>
  </si>
  <si>
    <t>Makunjung</t>
  </si>
  <si>
    <t>0501-203-000000062-1</t>
  </si>
  <si>
    <t>Dirung Sararung</t>
  </si>
  <si>
    <t>0501-203-000000061-3</t>
  </si>
  <si>
    <t>Kohong</t>
  </si>
  <si>
    <t>0501-203-000000058-3</t>
  </si>
  <si>
    <t>Hingan Tokung</t>
  </si>
  <si>
    <t>0501-203-000000200-4</t>
  </si>
  <si>
    <t>Liang Nyaling</t>
  </si>
  <si>
    <t>0501-203-000000064-8</t>
  </si>
  <si>
    <t>Tumbang Bauh</t>
  </si>
  <si>
    <t>0501-203-000000235-7</t>
  </si>
  <si>
    <t>Tumbang Masalo</t>
  </si>
  <si>
    <t>0501-203-000000217-9</t>
  </si>
  <si>
    <t>Batu Tojah</t>
  </si>
  <si>
    <t>0501-203-000000060-5</t>
  </si>
  <si>
    <t>Tumbang Baloi</t>
  </si>
  <si>
    <t>0501-203-000000063-0</t>
  </si>
  <si>
    <t>Cinta Budiman</t>
  </si>
  <si>
    <t>0501-203-000000059-1</t>
  </si>
  <si>
    <t xml:space="preserve">7. KEC. TANAH SIANG   </t>
  </si>
  <si>
    <t xml:space="preserve">    SELATAN</t>
  </si>
  <si>
    <t>Oreng</t>
  </si>
  <si>
    <t>0501-203-000000023-1</t>
  </si>
  <si>
    <t>Olung Muro</t>
  </si>
  <si>
    <t>0501-203-000000050-8</t>
  </si>
  <si>
    <t>Olung Hanangan</t>
  </si>
  <si>
    <t>0501-203-000000048-6</t>
  </si>
  <si>
    <t>Dirung Lingkin</t>
  </si>
  <si>
    <t>0501-203-000000052-4</t>
  </si>
  <si>
    <t>Datah Kotou</t>
  </si>
  <si>
    <t>0501-203-000000049-4</t>
  </si>
  <si>
    <t>Tahujan Ontu</t>
  </si>
  <si>
    <t>0501-203-000000051-6</t>
  </si>
  <si>
    <t>8. KEC. SUNGAI BABUAT</t>
  </si>
  <si>
    <t>Batu Mirau</t>
  </si>
  <si>
    <t>0501-203-000000214-4</t>
  </si>
  <si>
    <t>Tambelum</t>
  </si>
  <si>
    <t>0501-203-000000170-9</t>
  </si>
  <si>
    <t>Tumbang Bantian</t>
  </si>
  <si>
    <t>0501-203-000000175-0</t>
  </si>
  <si>
    <t>Tumbang saan</t>
  </si>
  <si>
    <t>0501-203-000000056-7</t>
  </si>
  <si>
    <t>Tumbang Kolon</t>
  </si>
  <si>
    <t>0501-203-000000156-3</t>
  </si>
  <si>
    <t>Tumbang Apat</t>
  </si>
  <si>
    <t>0501-203-000000157-1</t>
  </si>
  <si>
    <t>9. KEC. SERIBU RIAM</t>
  </si>
  <si>
    <t>Tumbang Tohan</t>
  </si>
  <si>
    <t>0501-203-000000167-9</t>
  </si>
  <si>
    <t>Tumbang Naan</t>
  </si>
  <si>
    <t>0501-203-000000057-5</t>
  </si>
  <si>
    <t>Muara Joloi I</t>
  </si>
  <si>
    <t>0501-203-000000198-9</t>
  </si>
  <si>
    <t>Muara Joloi II</t>
  </si>
  <si>
    <t>0501-203-000000207-1</t>
  </si>
  <si>
    <t>Parahau</t>
  </si>
  <si>
    <t>0501-203-000000210-1</t>
  </si>
  <si>
    <t>Tumbang Jojang</t>
  </si>
  <si>
    <t>0501-203-000000230-6</t>
  </si>
  <si>
    <t>Takajung</t>
  </si>
  <si>
    <t>0501-203-000000199-7</t>
  </si>
  <si>
    <t>10. KEC. UUT MURUNG</t>
  </si>
  <si>
    <t>Tumbang Tujang</t>
  </si>
  <si>
    <t>0501-203-000000229-2</t>
  </si>
  <si>
    <t>Tumbang Olong</t>
  </si>
  <si>
    <t>0501-203-000000154-7</t>
  </si>
  <si>
    <t>Kalasin</t>
  </si>
  <si>
    <t>0501-203-000000161-0</t>
  </si>
  <si>
    <t>Tumbang Topus</t>
  </si>
  <si>
    <t>0501-203-000000231-4</t>
  </si>
  <si>
    <t>Tumbang Olong II</t>
  </si>
  <si>
    <t>0501-203-000000212-8</t>
  </si>
  <si>
    <t>Insentif KADES (500.000 x 
12 bln)</t>
  </si>
  <si>
    <t xml:space="preserve">5. KEC. GUNUNG BINTANG </t>
  </si>
  <si>
    <t>7.</t>
  </si>
  <si>
    <t>8.</t>
  </si>
  <si>
    <t>2. KEC. GUNUNG TIMANG</t>
  </si>
  <si>
    <t xml:space="preserve">Insentif KADES (500.000 x 
12 bln)    </t>
  </si>
  <si>
    <t>9 KELURAHAN/115 DESA</t>
  </si>
  <si>
    <t xml:space="preserve">KEC. MENTAWA BARU </t>
  </si>
  <si>
    <t>KETAPANG</t>
  </si>
  <si>
    <t xml:space="preserve">KEC. MENTAYA HILIR </t>
  </si>
  <si>
    <t>UTARA</t>
  </si>
  <si>
    <t>9.</t>
  </si>
  <si>
    <t>SELATAN</t>
  </si>
  <si>
    <t>10.</t>
  </si>
  <si>
    <t>11.</t>
  </si>
  <si>
    <t>12.</t>
  </si>
  <si>
    <t>13.</t>
  </si>
  <si>
    <t>14.</t>
  </si>
  <si>
    <t>15.</t>
  </si>
  <si>
    <t>16.</t>
  </si>
  <si>
    <t>17.</t>
  </si>
  <si>
    <t>13 KELURAHAN/81 DESA</t>
  </si>
  <si>
    <t>3 KELURAHAN/80 DESA</t>
  </si>
  <si>
    <t>(75.000 x 12 Bln)</t>
  </si>
  <si>
    <t>(Rp)</t>
  </si>
  <si>
    <t>0105-202-000004388-6</t>
  </si>
  <si>
    <t>0105-202-000006651-7</t>
  </si>
  <si>
    <t>0105-202-000009405-7</t>
  </si>
  <si>
    <t>0105-202-000004159-0</t>
  </si>
  <si>
    <t>0105-202-000007036-1</t>
  </si>
  <si>
    <t>0105-202-000004503-0</t>
  </si>
  <si>
    <t>0105-202-000009357-3</t>
  </si>
  <si>
    <t>0105-201-000013690-9</t>
  </si>
  <si>
    <t>0105-202-000003231-1</t>
  </si>
  <si>
    <t>0105-202-000003056-3</t>
  </si>
  <si>
    <t>0105-202-000003070-9</t>
  </si>
  <si>
    <t>0105-202-000005908-1</t>
  </si>
  <si>
    <t>0105-202-000002390-7</t>
  </si>
  <si>
    <t>0105-201-000009242-9</t>
  </si>
  <si>
    <t>0105-202-000005911-1</t>
  </si>
  <si>
    <t>0105-202-000003840-8</t>
  </si>
  <si>
    <t>0105-202-000007031-0</t>
  </si>
  <si>
    <t>0105-202-000007092-1</t>
  </si>
  <si>
    <t>0105-202-000009273-1</t>
  </si>
  <si>
    <t>0105-202-000009280-1</t>
  </si>
  <si>
    <t>0105-202-000003561-1</t>
  </si>
  <si>
    <t>0105-202-000003577-8</t>
  </si>
  <si>
    <t>0105-202-000031010-8</t>
  </si>
  <si>
    <t>0105-202-000003480-1</t>
  </si>
  <si>
    <t>0105-202-000031007-8</t>
  </si>
  <si>
    <t>0105-202-000005965-1</t>
  </si>
  <si>
    <t>0105-202-000009311-5</t>
  </si>
  <si>
    <t>0105-202-000006078-1</t>
  </si>
  <si>
    <t>0105-202-000003887-4</t>
  </si>
  <si>
    <t>0105-202-000003897-1</t>
  </si>
  <si>
    <t>0105-202-000005904-9</t>
  </si>
  <si>
    <t>0105-202-000031001-9</t>
  </si>
  <si>
    <t>0105-202-000005943-0</t>
  </si>
  <si>
    <t>0105-202-000003398-8</t>
  </si>
  <si>
    <t>0105-202-000003900-5</t>
  </si>
  <si>
    <t>0105-202-000006980-0</t>
  </si>
  <si>
    <t>0105-202-000003901-3</t>
  </si>
  <si>
    <t>0105-202-000003483-6</t>
  </si>
  <si>
    <t>0105-202-000003892-1</t>
  </si>
  <si>
    <t>0105-202-000003492-5</t>
  </si>
  <si>
    <t>0105-202-000003868-8</t>
  </si>
  <si>
    <t>0104-202-000002530-1</t>
  </si>
  <si>
    <t>0104-201-000000257-6</t>
  </si>
  <si>
    <t>0104-201-000000258-4</t>
  </si>
  <si>
    <t>0104-201-000000259-2</t>
  </si>
  <si>
    <t>0104-201-000000452-8</t>
  </si>
  <si>
    <t>0104-201-000000884-1</t>
  </si>
  <si>
    <t>0104-201-000000262-2</t>
  </si>
  <si>
    <t>0104-201-000000263-1</t>
  </si>
  <si>
    <t>0104-201-000000453-6</t>
  </si>
  <si>
    <t>0104-201-000000264-9</t>
  </si>
  <si>
    <t>0104-201-000000266-5</t>
  </si>
  <si>
    <t>0104-201-000000454-4</t>
  </si>
  <si>
    <t>0104-201-000000455-2</t>
  </si>
  <si>
    <t>0104-201-000000456-1</t>
  </si>
  <si>
    <t>0104-201-000000451-0</t>
  </si>
  <si>
    <t>0104-201-000001035-8</t>
  </si>
  <si>
    <t>0104-201-0000001187-7</t>
  </si>
  <si>
    <t>0104-201-000000432-3</t>
  </si>
  <si>
    <t>0104-201-000000587-7</t>
  </si>
  <si>
    <t>0105-202-000003571-9</t>
  </si>
  <si>
    <t>0104-201-000000519-2</t>
  </si>
  <si>
    <t>0104-201-000002759-2</t>
  </si>
  <si>
    <t>0104-201-000000435-8</t>
  </si>
  <si>
    <t>0104-201-000000515-0</t>
  </si>
  <si>
    <t>0104-201-000000529-0</t>
  </si>
  <si>
    <t>0104-201-000000446-3</t>
  </si>
  <si>
    <t>0104-201-000000521-4</t>
  </si>
  <si>
    <t>0104-201-000000895-7</t>
  </si>
  <si>
    <t>0104-201-000000434-0</t>
  </si>
  <si>
    <t>0104-201-000000569-9</t>
  </si>
  <si>
    <t>0104-201-000000486-2</t>
  </si>
  <si>
    <t>0104-201-000000626-1</t>
  </si>
  <si>
    <t>0104-201-000000405-6</t>
  </si>
  <si>
    <t>0104-202-000000594-0</t>
  </si>
  <si>
    <t>0104-201-000000404-8</t>
  </si>
  <si>
    <t>0105-202-000001184-2</t>
  </si>
  <si>
    <t>0104-201-000000421-8</t>
  </si>
  <si>
    <t>0104-201-000000409-9</t>
  </si>
  <si>
    <t>0104-201-000000720-9</t>
  </si>
  <si>
    <t>0104-201-000000408-1</t>
  </si>
  <si>
    <t>0104-201-000000401-3</t>
  </si>
  <si>
    <t>0104-202-000002778-9</t>
  </si>
  <si>
    <t>0104-201-000000412-9</t>
  </si>
  <si>
    <t>0104-201-000000406-4</t>
  </si>
  <si>
    <t>0104-202-000002469-1</t>
  </si>
  <si>
    <t>0104-201-000000416-1</t>
  </si>
  <si>
    <t>0104-202-000002192-6</t>
  </si>
  <si>
    <t>0104-201-000000407-2</t>
  </si>
  <si>
    <t>0105-202-000001802-0</t>
  </si>
  <si>
    <t>0105-202-000003494-1</t>
  </si>
  <si>
    <t>0105-202-000003534-4</t>
  </si>
  <si>
    <t>0105-202-000003835-1</t>
  </si>
  <si>
    <t>0105-202-000003468-2</t>
  </si>
  <si>
    <t>0105-201-000003545-0</t>
  </si>
  <si>
    <t>0105-202-000003551-4</t>
  </si>
  <si>
    <t>0105-202-000003560-3</t>
  </si>
  <si>
    <t>0105-202-000003479-8</t>
  </si>
  <si>
    <t>0105-202-000003542-5</t>
  </si>
  <si>
    <t>0105-202-000003546-8</t>
  </si>
  <si>
    <t>0105-202-000003507-7</t>
  </si>
  <si>
    <t>0105-202-000003506-9</t>
  </si>
  <si>
    <t>0105-202-000003525-5</t>
  </si>
  <si>
    <t>0105-202-000003477-1</t>
  </si>
  <si>
    <t>0105-202-000003489-5</t>
  </si>
  <si>
    <t>0105-202-000003533-6</t>
  </si>
  <si>
    <t>0105-202-000003487-9</t>
  </si>
  <si>
    <t>0105-202-000003543-3</t>
  </si>
  <si>
    <t>0105-202-000003527-1</t>
  </si>
  <si>
    <t>0105-202-000003526-3</t>
  </si>
  <si>
    <t>0105-202-000003547-6</t>
  </si>
  <si>
    <t>0105-202-000003488-7</t>
  </si>
  <si>
    <t>0108-202-000001744-7</t>
  </si>
  <si>
    <t>0108-201-000000382-1</t>
  </si>
  <si>
    <t>0105-202-000004824-1</t>
  </si>
  <si>
    <t>0108-201-000000362-7</t>
  </si>
  <si>
    <t>0108-201-000000487-9</t>
  </si>
  <si>
    <t>0105-202-000004368-1</t>
  </si>
  <si>
    <t>0108-201-000001071-2</t>
  </si>
  <si>
    <t>0108-201-000000873-4</t>
  </si>
  <si>
    <t>0108-201-000000434-8</t>
  </si>
  <si>
    <t>0108-201-000001064-0</t>
  </si>
  <si>
    <t>0108-201-000001740-4</t>
  </si>
  <si>
    <t>0108-201-000000950-1</t>
  </si>
  <si>
    <t>0108-201-000000805-0</t>
  </si>
  <si>
    <t>0108-201-000000717-7</t>
  </si>
  <si>
    <t>0108-201-000000827-1</t>
  </si>
  <si>
    <t>0108-201-000000811-4</t>
  </si>
  <si>
    <t>0108-201-000000960-9</t>
  </si>
  <si>
    <t>0108-201-000000813-1</t>
  </si>
  <si>
    <t>0108-201-000000718-5</t>
  </si>
  <si>
    <t>0108-201-000000818-1</t>
  </si>
  <si>
    <t>0108-201-000000804-1</t>
  </si>
  <si>
    <t>0108-201-000000817-3</t>
  </si>
  <si>
    <t>0108-201-000000474-7</t>
  </si>
  <si>
    <t>0105-202-000003496-8</t>
  </si>
  <si>
    <t>0105-201-000020269-3</t>
  </si>
  <si>
    <t>0105-202-000003503-4</t>
  </si>
  <si>
    <t>0105-202-000003504-2</t>
  </si>
  <si>
    <t>0105-201-000001370-0</t>
  </si>
  <si>
    <t>0105-202-000003424-1</t>
  </si>
  <si>
    <t>0105-202-000003433-0</t>
  </si>
  <si>
    <t>0105-202-000003274-4</t>
  </si>
  <si>
    <t>0104-201-000000461-7</t>
  </si>
  <si>
    <t>0104-201-000000438-2</t>
  </si>
  <si>
    <t>0104-201-000000436-6</t>
  </si>
  <si>
    <t>0104-201-000000458-7</t>
  </si>
  <si>
    <t>0104-201-000000855-8</t>
  </si>
  <si>
    <t>0104-201-000000854-0</t>
  </si>
  <si>
    <t>0104-201-000000445-5</t>
  </si>
  <si>
    <t>0104-201-000000677-6</t>
  </si>
  <si>
    <t>0104-201-000000693-8</t>
  </si>
  <si>
    <t>0104-201-000000691-1</t>
  </si>
  <si>
    <t>0104-201-000000679-2</t>
  </si>
  <si>
    <t>0104-201-000000692-0</t>
  </si>
  <si>
    <t>0104-201-000000690-3</t>
  </si>
  <si>
    <t>0104201-000000672-5</t>
  </si>
  <si>
    <t>0104-201-000000873-6</t>
  </si>
  <si>
    <t>0104-201-000001027-7</t>
  </si>
  <si>
    <t>0104-201-000000689-0</t>
  </si>
  <si>
    <t>0104-201-000000673-3</t>
  </si>
  <si>
    <t>7 KELURAHAN/154 DESA</t>
  </si>
  <si>
    <t xml:space="preserve">Jumlah </t>
  </si>
  <si>
    <t>KABUPATEN SERUYAN</t>
  </si>
  <si>
    <t>Kuala Pembuang I</t>
  </si>
  <si>
    <t>0301-202-000000776-3</t>
  </si>
  <si>
    <t>Kuala Pembuang II</t>
  </si>
  <si>
    <t>0301-202-000000777-1</t>
  </si>
  <si>
    <t>Baung</t>
  </si>
  <si>
    <t>0301-202-000000787-9</t>
  </si>
  <si>
    <t>Jahitan</t>
  </si>
  <si>
    <t>0301-202-000000785-2</t>
  </si>
  <si>
    <t>Muara II</t>
  </si>
  <si>
    <t>0301-202-000000789-5</t>
  </si>
  <si>
    <t>Pematang Limau</t>
  </si>
  <si>
    <t>0301-202-000000783-6</t>
  </si>
  <si>
    <t>Persil Raya</t>
  </si>
  <si>
    <t>0301-202-000001235-0</t>
  </si>
  <si>
    <t>Sungai Perlu</t>
  </si>
  <si>
    <t>0301-202-000001626-6</t>
  </si>
  <si>
    <t>Sungai Undang</t>
  </si>
  <si>
    <t>0301-202-000001236-8</t>
  </si>
  <si>
    <t>Tanjung Rangas</t>
  </si>
  <si>
    <t>0301-202-000000782-8</t>
  </si>
  <si>
    <t>Desa Mekar Indah</t>
  </si>
  <si>
    <t>0301-202-000000780-1</t>
  </si>
  <si>
    <t>Desa Halimung Jaya</t>
  </si>
  <si>
    <t>0301-202-000000784-4</t>
  </si>
  <si>
    <t>Desa Bangun Harja</t>
  </si>
  <si>
    <t>0301-202-000000781-0</t>
  </si>
  <si>
    <t>Desa Kartika Bakti</t>
  </si>
  <si>
    <t>0301-202-000000779-8</t>
  </si>
  <si>
    <t>Desa Pematang Panjang</t>
  </si>
  <si>
    <t>0301-202-000000778-0</t>
  </si>
  <si>
    <t>Desa Sungai Bakau</t>
  </si>
  <si>
    <t>0301-202-000000786-1</t>
  </si>
  <si>
    <t>Desa Telaga Pulang</t>
  </si>
  <si>
    <t>0301-202-000000792-5</t>
  </si>
  <si>
    <t>Desa Cempaka Baru</t>
  </si>
  <si>
    <t>0301-202-000000795-0</t>
  </si>
  <si>
    <t>Desa Palingkau</t>
  </si>
  <si>
    <t>0301-202-000000799-2</t>
  </si>
  <si>
    <t>Desa Ulak Batu</t>
  </si>
  <si>
    <t>0301-202-000000798-4</t>
  </si>
  <si>
    <t>Desa Paren</t>
  </si>
  <si>
    <t>0301-202-000000797-6</t>
  </si>
  <si>
    <t>Desa Banua Usang</t>
  </si>
  <si>
    <t>0301-202-000000800-0</t>
  </si>
  <si>
    <t>Desa Sembuluh I</t>
  </si>
  <si>
    <t>0301-202-000000796-8</t>
  </si>
  <si>
    <t>Desa Sembuluh II</t>
  </si>
  <si>
    <t>0301-202-000000791-7</t>
  </si>
  <si>
    <t>Desa Terawan</t>
  </si>
  <si>
    <t>0301-202-000000793-3</t>
  </si>
  <si>
    <t>Desa Selunuk</t>
  </si>
  <si>
    <t>0301-202-000001219-8</t>
  </si>
  <si>
    <t>Desa Lanpasa</t>
  </si>
  <si>
    <t>0301-202-000001220-1</t>
  </si>
  <si>
    <t>Desa Tabiku</t>
  </si>
  <si>
    <t>0301-202-000001221-0</t>
  </si>
  <si>
    <t>Desa Bangkal</t>
  </si>
  <si>
    <t>0301-202-000000794-1</t>
  </si>
  <si>
    <t>Desa Pembuang Hulu I</t>
  </si>
  <si>
    <t>0402-202-000001442-2</t>
  </si>
  <si>
    <t>Desa Pembuang Hulu II</t>
  </si>
  <si>
    <t>0402-202-000001443-1</t>
  </si>
  <si>
    <t>Desa Tanjung Hanau</t>
  </si>
  <si>
    <t>0401-202-000001453-8</t>
  </si>
  <si>
    <t>Desa Parang Batang</t>
  </si>
  <si>
    <t>0402-202-000001451-1</t>
  </si>
  <si>
    <t>Desa Bahaur</t>
  </si>
  <si>
    <t>0402-202-000001819-3</t>
  </si>
  <si>
    <t>Desa Derangga</t>
  </si>
  <si>
    <t>0401-202-000002359-6</t>
  </si>
  <si>
    <t>Desa Paring Raya</t>
  </si>
  <si>
    <t>0402-202-000001452-0</t>
  </si>
  <si>
    <t>Desa Asam Baru</t>
  </si>
  <si>
    <t>0402-202-000001445-7</t>
  </si>
  <si>
    <t>Desa Tanjung Hara</t>
  </si>
  <si>
    <t>0401-202-000001446-5</t>
  </si>
  <si>
    <t>Desa Tanjung Paring</t>
  </si>
  <si>
    <t>0402-202-000001448-1</t>
  </si>
  <si>
    <t>Desa Panimba Raya</t>
  </si>
  <si>
    <t>0402-202-000001449-0</t>
  </si>
  <si>
    <t>Desa Rungau Raya</t>
  </si>
  <si>
    <t>0401-202-000001447-3</t>
  </si>
  <si>
    <t>Desa Tanjung Rangas II</t>
  </si>
  <si>
    <t>0402-202-000001454-6</t>
  </si>
  <si>
    <t>Kel. Rantau Pulut</t>
  </si>
  <si>
    <t>0402-202-000001651-4</t>
  </si>
  <si>
    <t>Desa Pangke</t>
  </si>
  <si>
    <t>0402-202-000001467-8</t>
  </si>
  <si>
    <t>Desa Penyumpa</t>
  </si>
  <si>
    <t>0402-202-000001468-6</t>
  </si>
  <si>
    <t>Desa Durian Tunggal</t>
  </si>
  <si>
    <t>0402-202-000001582-8</t>
  </si>
  <si>
    <t>Desa Tumbang Bai</t>
  </si>
  <si>
    <t>0402-202-000001466-0</t>
  </si>
  <si>
    <t>Desa Bukit Buluh</t>
  </si>
  <si>
    <t>0402-202-000001480-5</t>
  </si>
  <si>
    <t>Desa Mugi Panyuhu</t>
  </si>
  <si>
    <t>0402-202-000001465-1</t>
  </si>
  <si>
    <t>Desa Ayawan</t>
  </si>
  <si>
    <t>0402-202-000001464-3</t>
  </si>
  <si>
    <t>Desa Gantung Pengayuh</t>
  </si>
  <si>
    <t>0402-202-000001924-6</t>
  </si>
  <si>
    <t>Desa Teluk Bayur</t>
  </si>
  <si>
    <t>0402-202-000001462-7</t>
  </si>
  <si>
    <t>Desa Sukamandang</t>
  </si>
  <si>
    <t>0402-202-000001463-5</t>
  </si>
  <si>
    <t>Desa Panca Jaya</t>
  </si>
  <si>
    <t>0402-202-000001476-7</t>
  </si>
  <si>
    <t>Desa Ringin Agung</t>
  </si>
  <si>
    <t>0402-202-000001471-6</t>
  </si>
  <si>
    <t>Desa Tangga Batu</t>
  </si>
  <si>
    <t>0402-202-000001479-1</t>
  </si>
  <si>
    <t>Desa Suka Rejo</t>
  </si>
  <si>
    <t>0402-202-000001472-4</t>
  </si>
  <si>
    <t>Desa Bumi Jaya</t>
  </si>
  <si>
    <t>0402-202-000001473-2</t>
  </si>
  <si>
    <t>Desa Batu agung</t>
  </si>
  <si>
    <t>0402-202-000001475-9</t>
  </si>
  <si>
    <t>Desa Suka Makmur</t>
  </si>
  <si>
    <t>0402-202-000001470-8</t>
  </si>
  <si>
    <t>Desa Suka Jaya</t>
  </si>
  <si>
    <t>0402-202-000002466-5</t>
  </si>
  <si>
    <t>Desa Suka Maju</t>
  </si>
  <si>
    <t>0402-202-000001469-4</t>
  </si>
  <si>
    <t>Desa Sebabi</t>
  </si>
  <si>
    <t>0402-202-000001455-4</t>
  </si>
  <si>
    <t>Desa Sandul</t>
  </si>
  <si>
    <t>0402-202-000001456-2</t>
  </si>
  <si>
    <t>Desa kalang</t>
  </si>
  <si>
    <t>0402-202-000001457-1</t>
  </si>
  <si>
    <t>Desa Wanatirta</t>
  </si>
  <si>
    <t>0402-202-000001477-5</t>
  </si>
  <si>
    <t>Desa Suka Mulya</t>
  </si>
  <si>
    <t>0402-202-000001478-3</t>
  </si>
  <si>
    <t>Desa Durian Kait</t>
  </si>
  <si>
    <t>0402-202-000001458-9</t>
  </si>
  <si>
    <t>Desa Sahabu</t>
  </si>
  <si>
    <t>0402-202-000001409-7</t>
  </si>
  <si>
    <t>Desa Batu Manangis</t>
  </si>
  <si>
    <t>0402-202-000001460-1</t>
  </si>
  <si>
    <t>Desa Derawa</t>
  </si>
  <si>
    <t>0402-202-000001766-9</t>
  </si>
  <si>
    <t>Desa Marandang</t>
  </si>
  <si>
    <t>0402-202-000001502-0</t>
  </si>
  <si>
    <t>Desa Mojang Baru</t>
  </si>
  <si>
    <t>0402-202-000001505-4</t>
  </si>
  <si>
    <t>Desa Mongoh Joui</t>
  </si>
  <si>
    <t>0402-202-000001507-1</t>
  </si>
  <si>
    <t>Desa Rantau Panjang</t>
  </si>
  <si>
    <t>0402-202-000001506-2</t>
  </si>
  <si>
    <t>Desa Tumbang Bahan</t>
  </si>
  <si>
    <t>0402-202-000002450-9</t>
  </si>
  <si>
    <t>Desa Tumbang Kalam</t>
  </si>
  <si>
    <t>0402-202-000001500-3</t>
  </si>
  <si>
    <t>Desa Tumbang Manjul</t>
  </si>
  <si>
    <t>0402-202-000001504-6</t>
  </si>
  <si>
    <t>Desa Tumbang Suei</t>
  </si>
  <si>
    <t>0402-202-000001503-8</t>
  </si>
  <si>
    <t>Desa Tusuk Belawan</t>
  </si>
  <si>
    <t>0402-202-000001501-1</t>
  </si>
  <si>
    <t>Desa Tumbang Kubang</t>
  </si>
  <si>
    <t>0402-202-000001490-2</t>
  </si>
  <si>
    <t>Desa Sapundu Hantu</t>
  </si>
  <si>
    <t>0402-202-000001489-9</t>
  </si>
  <si>
    <t>Desa Tumbang Laku</t>
  </si>
  <si>
    <t>0402-202-000001580-1</t>
  </si>
  <si>
    <t>Desa Buntut Sapau</t>
  </si>
  <si>
    <t>0402-202-000001492-9</t>
  </si>
  <si>
    <t>Desa Tanjung Paku</t>
  </si>
  <si>
    <t>0402-202-000002478-9</t>
  </si>
  <si>
    <t>Desa Tumbang Taberau</t>
  </si>
  <si>
    <t>0402-202-000001494-5</t>
  </si>
  <si>
    <t>Desa Tumbang Darap</t>
  </si>
  <si>
    <t>0402-202-000001499-6</t>
  </si>
  <si>
    <t>Desa Tumbang Kasai</t>
  </si>
  <si>
    <t>0402-202-000001498-8</t>
  </si>
  <si>
    <t>Desa Tumbang Setawai</t>
  </si>
  <si>
    <t>0402-202-000001497-0</t>
  </si>
  <si>
    <t>Desa Tumbang sepan</t>
  </si>
  <si>
    <t>0402-202-000001496-1</t>
  </si>
  <si>
    <t>Desa Riam Batang</t>
  </si>
  <si>
    <t>0402-202-000001495-3</t>
  </si>
  <si>
    <t>Desa Tumbang Magin</t>
  </si>
  <si>
    <t>0402-202-000001481-3</t>
  </si>
  <si>
    <t>Desa Tumbang Setoli</t>
  </si>
  <si>
    <t>0402-202-000001482-1</t>
  </si>
  <si>
    <t>Desa Tumbang Hentas</t>
  </si>
  <si>
    <t>0402-202-000001483-0</t>
  </si>
  <si>
    <t>Desa Tumbang Langkai</t>
  </si>
  <si>
    <t>0402-202-000001484-8</t>
  </si>
  <si>
    <t>Desa Tumbang Gugup</t>
  </si>
  <si>
    <t>0402-202-000001488-1</t>
  </si>
  <si>
    <t>Desa Tumbang Salau</t>
  </si>
  <si>
    <t>0402-202-000001487-2</t>
  </si>
  <si>
    <t>Desa Rangkang Munduk</t>
  </si>
  <si>
    <t>0402-202-000001486-4</t>
  </si>
  <si>
    <t>Desa Tanjung Tukal</t>
  </si>
  <si>
    <t>0402-202-000001485-6</t>
  </si>
  <si>
    <t>Desa Rantau Betung</t>
  </si>
  <si>
    <t>0402-202-000001508-9</t>
  </si>
  <si>
    <t>3 KELURAHAN/97 DESA</t>
  </si>
  <si>
    <t>KABUPATEN SUKAMARA</t>
  </si>
  <si>
    <t>KEC. SUKAMARA</t>
  </si>
  <si>
    <t>Mendawai</t>
  </si>
  <si>
    <t>Padang</t>
  </si>
  <si>
    <t>0401-201-000000048-9</t>
  </si>
  <si>
    <t>Natai Sedawak</t>
  </si>
  <si>
    <t>0401-201-000000428-0</t>
  </si>
  <si>
    <t>Pudu</t>
  </si>
  <si>
    <t>0401-201-000000427-1</t>
  </si>
  <si>
    <t>Karta Mulya</t>
  </si>
  <si>
    <t>0401-201-000000429-8</t>
  </si>
  <si>
    <t>Sukaraja</t>
  </si>
  <si>
    <t>0401-201-000000432-8</t>
  </si>
  <si>
    <t>Pangkalan Muntai</t>
  </si>
  <si>
    <t>0401-201-000000430-1</t>
  </si>
  <si>
    <t>0401-201-000000431-0</t>
  </si>
  <si>
    <t>KEC. JELAI</t>
  </si>
  <si>
    <t>Kuala Jelai</t>
  </si>
  <si>
    <t>0401-201-000000388-7</t>
  </si>
  <si>
    <t>Pulau Nibung</t>
  </si>
  <si>
    <t>0401-201 000000390-9</t>
  </si>
  <si>
    <t>Sungai Baru</t>
  </si>
  <si>
    <t>0401-201-000000391-7</t>
  </si>
  <si>
    <t>Sungai Bendung</t>
  </si>
  <si>
    <t>0401-201-000000392-5</t>
  </si>
  <si>
    <t>Sungai Raja</t>
  </si>
  <si>
    <t>0401-201-000000393-3</t>
  </si>
  <si>
    <t>KEC. BALAI RIAM</t>
  </si>
  <si>
    <t>Jihing</t>
  </si>
  <si>
    <t>0401-201-000001111-1</t>
  </si>
  <si>
    <t>Air Dua</t>
  </si>
  <si>
    <t>0401-201-000001107-3</t>
  </si>
  <si>
    <t>Lupu Peruca</t>
  </si>
  <si>
    <t>0401-201-000001106-5</t>
  </si>
  <si>
    <t>Balai Riam</t>
  </si>
  <si>
    <t>0401-201-000001103-1</t>
  </si>
  <si>
    <t>Pempaning</t>
  </si>
  <si>
    <t>0401-201-000001108-1</t>
  </si>
  <si>
    <t>Sekuningan Baru</t>
  </si>
  <si>
    <t>0401-201-000002536-8</t>
  </si>
  <si>
    <t>Bangun Jaya</t>
  </si>
  <si>
    <t>0401-201-000002535-0</t>
  </si>
  <si>
    <t>Bungkit Sungkai</t>
  </si>
  <si>
    <t>0401-201-000000025-0</t>
  </si>
  <si>
    <t>KEC. PANTAI LUNCI</t>
  </si>
  <si>
    <t>Cabang Barat</t>
  </si>
  <si>
    <t>0401-201-000000389-5</t>
  </si>
  <si>
    <t>Sungai Damar</t>
  </si>
  <si>
    <t>0401-201-000003855-9</t>
  </si>
  <si>
    <t>Sungai Pasir</t>
  </si>
  <si>
    <t>0401-201-000000396-8</t>
  </si>
  <si>
    <t>Sungai Tabuk</t>
  </si>
  <si>
    <t>0401-201-000000395-0</t>
  </si>
  <si>
    <t>KEC. PERMATA KECUBUNG</t>
  </si>
  <si>
    <t>Ajang</t>
  </si>
  <si>
    <t>0401-201-000001104-9</t>
  </si>
  <si>
    <t>Kenawan</t>
  </si>
  <si>
    <t>0401-201-000004168-1</t>
  </si>
  <si>
    <t>Laman Baru</t>
  </si>
  <si>
    <t>0401-201-000001112-0</t>
  </si>
  <si>
    <t>Natai Kondang</t>
  </si>
  <si>
    <t>0401-201-000000026-8</t>
  </si>
  <si>
    <t>Nibung Terjun</t>
  </si>
  <si>
    <t>0401-201-000001110-3</t>
  </si>
  <si>
    <t>Semantun</t>
  </si>
  <si>
    <t>0402-201-000001109-0</t>
  </si>
  <si>
    <t>Sembikuan</t>
  </si>
  <si>
    <t>0401-201-000000024-1</t>
  </si>
  <si>
    <t>3 KELURAHAN/29 DESA</t>
  </si>
  <si>
    <t>Insentif KADES (500.000 x 
12 Bln)</t>
  </si>
  <si>
    <t>0200-201-000024380-2</t>
  </si>
  <si>
    <t>1. KEC. SERUYAN HILIR</t>
  </si>
  <si>
    <t>2. KEC. SERUYAN HILIR TIMUR</t>
  </si>
  <si>
    <t>3. KEC. DANAU SEMBULUH</t>
  </si>
  <si>
    <t>4. KEC. SERUYAN RAYA</t>
  </si>
  <si>
    <t>5. KEC. HANAU</t>
  </si>
  <si>
    <t>6. KEC. DANAU SELULUK</t>
  </si>
  <si>
    <t>7. KEC. SERUYAN TENGAH</t>
  </si>
  <si>
    <t>8. KEC. BATU AMPAR</t>
  </si>
  <si>
    <t>9. KEC. SERUYAN HULU</t>
  </si>
  <si>
    <t>10. KEC. SULING TAMBUN</t>
  </si>
  <si>
    <t>KABUPATEN KATINGAN</t>
  </si>
  <si>
    <t>1. KEC. KAMIPANG</t>
  </si>
  <si>
    <t>2. KEC. KATINGAN HILIR</t>
  </si>
  <si>
    <t>4. KEC. PULAU MALAN</t>
  </si>
  <si>
    <t>5. KEC. KATINGAN TENGAH</t>
  </si>
  <si>
    <t>6. KEC. SANAMAN MANTIKEI</t>
  </si>
  <si>
    <t>7. KEC. MARIKIT</t>
  </si>
  <si>
    <t>8. KEC. KATINGAN HULU</t>
  </si>
  <si>
    <t>9. KEC. MENDAWAI</t>
  </si>
  <si>
    <t>10. KEC. KATINGAN KUALA</t>
  </si>
  <si>
    <t>11. KEC. TASIK PAYAWAN</t>
  </si>
  <si>
    <t>12.KEC. PETAK MALAI</t>
  </si>
  <si>
    <t>13. KEC. BUKIT RAYA</t>
  </si>
  <si>
    <t>Desa Galinggang</t>
  </si>
  <si>
    <t xml:space="preserve">Desa Tampelas </t>
  </si>
  <si>
    <t>Desa Telaga</t>
  </si>
  <si>
    <t>Desa Parupuk</t>
  </si>
  <si>
    <t>Desa Karuing</t>
  </si>
  <si>
    <t>Desa Jahanjang</t>
  </si>
  <si>
    <t>Desa Tumbang Runen</t>
  </si>
  <si>
    <t>Desa Baun Bango</t>
  </si>
  <si>
    <t>Desa Asem Kumbang</t>
  </si>
  <si>
    <t>Kel. Kasongan Baru</t>
  </si>
  <si>
    <t>Kel. Kasongan Lama</t>
  </si>
  <si>
    <t>Desa Tewang Kadamba</t>
  </si>
  <si>
    <t>Desa Tumbang Liting</t>
  </si>
  <si>
    <t>Desa Talian Kereng</t>
  </si>
  <si>
    <t>Desa Telangkah</t>
  </si>
  <si>
    <t>Desa Hampalit</t>
  </si>
  <si>
    <t>Desa Banut Kalanaman</t>
  </si>
  <si>
    <t>Kel. Pendahara</t>
  </si>
  <si>
    <t>Desa Hampalam</t>
  </si>
  <si>
    <t>Desa Tewang Baringin</t>
  </si>
  <si>
    <t>Desa Tewang Rangas</t>
  </si>
  <si>
    <t>Desa Bangkuang</t>
  </si>
  <si>
    <t>Desa Tarusan Danum</t>
  </si>
  <si>
    <t>Desa Tumbang Tarusan</t>
  </si>
  <si>
    <t>Desa Tewang Rangkang</t>
  </si>
  <si>
    <t>Desa Tewang Manyangen</t>
  </si>
  <si>
    <t>Desa Karya Unggang</t>
  </si>
  <si>
    <t>Desa Tewang Papari</t>
  </si>
  <si>
    <t>Desa Tewang Darayu</t>
  </si>
  <si>
    <t>Desa Buntut Bali</t>
  </si>
  <si>
    <t>Desa Kuluk Bali</t>
  </si>
  <si>
    <t>Desa Manduing Taheta</t>
  </si>
  <si>
    <t>Desa Manduing Lama</t>
  </si>
  <si>
    <t>Desa Tumbang Bajang</t>
  </si>
  <si>
    <t>Desa Tumbang Lawang</t>
  </si>
  <si>
    <t>Desa Dahian Tunggal</t>
  </si>
  <si>
    <t>Desa Tewang Karangan</t>
  </si>
  <si>
    <t>Desa Tumbang Tungku</t>
  </si>
  <si>
    <t>Desa Geragu</t>
  </si>
  <si>
    <t>Desa Tumbang Tanjung</t>
  </si>
  <si>
    <t>Desa Tura</t>
  </si>
  <si>
    <t>Kel. Samba Kahayan</t>
  </si>
  <si>
    <t>Desa Tumbang Lahang</t>
  </si>
  <si>
    <t>Desa Tewang Panjang</t>
  </si>
  <si>
    <t>Desa Petak Puti</t>
  </si>
  <si>
    <t>Desa Telok</t>
  </si>
  <si>
    <t>Desa Samba Danum</t>
  </si>
  <si>
    <t>Desa Samba Bakumpai</t>
  </si>
  <si>
    <t>Desa Samba Katung</t>
  </si>
  <si>
    <t>Desa Napu Sahur</t>
  </si>
  <si>
    <t>Desa Batu Bandinding</t>
  </si>
  <si>
    <t>Desa Rantau Asem</t>
  </si>
  <si>
    <t>Desa Tumbang Kalemei</t>
  </si>
  <si>
    <t>Desa Tumbang marak</t>
  </si>
  <si>
    <t>Desa Tumbang Hangei</t>
  </si>
  <si>
    <t>Desa Mirah Kalanam</t>
  </si>
  <si>
    <t>Desa Tumbang Pariyei</t>
  </si>
  <si>
    <t>Desa Dehes</t>
  </si>
  <si>
    <t>Desa Tumbang Labehu</t>
  </si>
  <si>
    <t>Tumbang Kaman</t>
  </si>
  <si>
    <t>Desa Tumbang Manggu</t>
  </si>
  <si>
    <t>Desa Kamantu</t>
  </si>
  <si>
    <t xml:space="preserve">Desa Kuluk Habuhus </t>
  </si>
  <si>
    <t>Desa Tumbang Kanei</t>
  </si>
  <si>
    <t>Desa Tumbang Taranei</t>
  </si>
  <si>
    <t>Desa Tumbang Kawei</t>
  </si>
  <si>
    <t>Desa Tumbang Mangara</t>
  </si>
  <si>
    <t>Desa Tumbang Pangka</t>
  </si>
  <si>
    <t>Desa Tumbang Atei</t>
  </si>
  <si>
    <t>Desa Daya Manunggal</t>
  </si>
  <si>
    <t>Desa Rangan Bangkiang</t>
  </si>
  <si>
    <t>Desa Tumbang Mandurei</t>
  </si>
  <si>
    <t>Desa Tumbang Paku</t>
  </si>
  <si>
    <t>Desa Buntut Lelang</t>
  </si>
  <si>
    <t>Desa Kuluk Lelang</t>
  </si>
  <si>
    <t>Desa Sabaung</t>
  </si>
  <si>
    <t>Desa Tumbang Malawan</t>
  </si>
  <si>
    <t>Desa Tumbang Taei</t>
  </si>
  <si>
    <t>Desa Rangan Surai</t>
  </si>
  <si>
    <t>Desa Tumbang Hiran</t>
  </si>
  <si>
    <t>Desa Tumbang Pahanei</t>
  </si>
  <si>
    <t>Desa Tumbang Dakei</t>
  </si>
  <si>
    <t>Desa Rangan Burih</t>
  </si>
  <si>
    <t>Desa Tumbang Bemban</t>
  </si>
  <si>
    <t>Desa Tumbang Lambi</t>
  </si>
  <si>
    <t>Desa rangan Tangko</t>
  </si>
  <si>
    <t>Desa Tumbang Tundu</t>
  </si>
  <si>
    <t>Desa Batu Panahan</t>
  </si>
  <si>
    <t>Desa Tumbang Tabulus</t>
  </si>
  <si>
    <t>Kel. Tumbang Sanamang</t>
  </si>
  <si>
    <t>Desa Kiham Batang</t>
  </si>
  <si>
    <t>Desa Tumbang Kabayan</t>
  </si>
  <si>
    <t>Desa Rangan Kawit</t>
  </si>
  <si>
    <t>Desa Dehes Asem</t>
  </si>
  <si>
    <t>Desa Kuluk Sapangi</t>
  </si>
  <si>
    <t>Desa Tumbang Kuai</t>
  </si>
  <si>
    <t>Desa Tumbang Salaman</t>
  </si>
  <si>
    <t>Desa Rantau Puka</t>
  </si>
  <si>
    <t>Desa Rantau Bahai</t>
  </si>
  <si>
    <t>Desa Rangan Ranjing</t>
  </si>
  <si>
    <t>Desa Tumbang Labaning</t>
  </si>
  <si>
    <t>Desa Batu Bango</t>
  </si>
  <si>
    <t>Desa Tumbang Hangei II</t>
  </si>
  <si>
    <t>Desa Sei Nanjan</t>
  </si>
  <si>
    <t>Desa Tumbang Jiga</t>
  </si>
  <si>
    <t>Desa Tumbang Mangketai</t>
  </si>
  <si>
    <t>Desa Tumbang Mahop</t>
  </si>
  <si>
    <t>Desa Tumbang Sabetung</t>
  </si>
  <si>
    <t>Desa Penda Tanggaring Lama</t>
  </si>
  <si>
    <t>Desa Penda Tanggaring Baru</t>
  </si>
  <si>
    <t>Desa Telok Tampang</t>
  </si>
  <si>
    <t>Desa Tumbang Manangei</t>
  </si>
  <si>
    <t>Desa Mendawai</t>
  </si>
  <si>
    <t>Desa Teluk Sebulu</t>
  </si>
  <si>
    <t>Desa Kampung Melayu</t>
  </si>
  <si>
    <t>Desa Tewang Kampung</t>
  </si>
  <si>
    <t>Desa Perigi</t>
  </si>
  <si>
    <t>Desa Mekar Tani</t>
  </si>
  <si>
    <t>Desa Tumbang Bulan</t>
  </si>
  <si>
    <t>Kel. Pegatan Hilir</t>
  </si>
  <si>
    <t>Kel. Pegatan Hulu</t>
  </si>
  <si>
    <t>Desa Kampung Keramat</t>
  </si>
  <si>
    <t>Desa Kampung Tengah</t>
  </si>
  <si>
    <t>Desa Jaya Makmur</t>
  </si>
  <si>
    <t>Desa Subur Indah</t>
  </si>
  <si>
    <t>Desa Kampung baru</t>
  </si>
  <si>
    <t>Desa Bangun Jaya</t>
  </si>
  <si>
    <t>Desa Setia mulia</t>
  </si>
  <si>
    <t>Desa Singam Raya</t>
  </si>
  <si>
    <t>Desa Sebangau Jaya</t>
  </si>
  <si>
    <t>Desa Sungai Kaki</t>
  </si>
  <si>
    <t>Desa Selat Baning</t>
  </si>
  <si>
    <t>Desa Makmur Utama</t>
  </si>
  <si>
    <t>Desa Bumi Subur</t>
  </si>
  <si>
    <t>Desa Bakung Raya</t>
  </si>
  <si>
    <t>Desa Talingke</t>
  </si>
  <si>
    <t>Desa Hiyang Bana</t>
  </si>
  <si>
    <t>Desa Petak Bahandang</t>
  </si>
  <si>
    <t>Desa Handiwung</t>
  </si>
  <si>
    <t>Desa Tumbang Panggo</t>
  </si>
  <si>
    <t>Desa Tewang Tampang</t>
  </si>
  <si>
    <t>Desa Luwuk Kanan</t>
  </si>
  <si>
    <t>Desa Luwuk Kiri</t>
  </si>
  <si>
    <t>Desa Tumbang Baraoi</t>
  </si>
  <si>
    <t>Desa Tumbang Jala</t>
  </si>
  <si>
    <t>Desa Batu Badak</t>
  </si>
  <si>
    <t>Desa Batu Tukan</t>
  </si>
  <si>
    <t>Desa Tumbang Tangoi</t>
  </si>
  <si>
    <t>Desa Nusa Kutau</t>
  </si>
  <si>
    <t>Desa Tumbang Habangau</t>
  </si>
  <si>
    <t>Desa Tumbang Gaei</t>
  </si>
  <si>
    <t>Desa Tumbang Kataei</t>
  </si>
  <si>
    <t>Desa Tumbang Karuei</t>
  </si>
  <si>
    <t>Desa Tumbang Dahuei</t>
  </si>
  <si>
    <t>Desa Rantau Pandan</t>
  </si>
  <si>
    <t>Desa Rangan Rondan</t>
  </si>
  <si>
    <t>Desa Rantau Bahekang</t>
  </si>
  <si>
    <t>Desa Tumbang Kajamei</t>
  </si>
  <si>
    <t>Desa Tumbang Kaburai</t>
  </si>
  <si>
    <t>Desa Tanjung Batik</t>
  </si>
  <si>
    <t>Desa Penda Nange</t>
  </si>
  <si>
    <t xml:space="preserve">3. KEC. TEWANG SANGGALANG </t>
  </si>
  <si>
    <t xml:space="preserve">    GARING</t>
  </si>
  <si>
    <t>AGUSTIN TERAS NARANG</t>
  </si>
  <si>
    <t>PERATURAN GUBERNUR KALIMANTAN TENGAH</t>
  </si>
  <si>
    <t xml:space="preserve">DBK </t>
  </si>
  <si>
    <t xml:space="preserve">Tarif </t>
  </si>
  <si>
    <t>KOTA PALANGKA RAYA</t>
  </si>
  <si>
    <t>KEC. PAHANDUT</t>
  </si>
  <si>
    <t>Pahandut</t>
  </si>
  <si>
    <t>0100-202-000007932-2</t>
  </si>
  <si>
    <t>Panarung</t>
  </si>
  <si>
    <t>0100-201-000005065-3</t>
  </si>
  <si>
    <t>Langkai</t>
  </si>
  <si>
    <t>0100-201-000005086-6</t>
  </si>
  <si>
    <t>Tumbang Rungan</t>
  </si>
  <si>
    <t>0100-201-000005087-4</t>
  </si>
  <si>
    <t>Pahandut Seberang</t>
  </si>
  <si>
    <t>0100-202-000007925-0</t>
  </si>
  <si>
    <t>Tanjung Pinang</t>
  </si>
  <si>
    <t>0100-202-000007920-9</t>
  </si>
  <si>
    <t>KEC. BUKIT BATU</t>
  </si>
  <si>
    <t>Marang</t>
  </si>
  <si>
    <t>0106-202-000000642-0</t>
  </si>
  <si>
    <t>Tumbang Tahai</t>
  </si>
  <si>
    <t>0100-202-000006927-1</t>
  </si>
  <si>
    <t>Banturung</t>
  </si>
  <si>
    <t>0100-201-000006091-8</t>
  </si>
  <si>
    <t>Tangkiling</t>
  </si>
  <si>
    <t>0100-201-000006112-4</t>
  </si>
  <si>
    <t>Sei Gohong</t>
  </si>
  <si>
    <t>0100-201-000002869-1</t>
  </si>
  <si>
    <t>Kanarakan</t>
  </si>
  <si>
    <t>0100-201-000003994-3</t>
  </si>
  <si>
    <t>Habaring Hurung</t>
  </si>
  <si>
    <t>0106-201-000001824-2</t>
  </si>
  <si>
    <t>KEC. JEKAN RAYA</t>
  </si>
  <si>
    <t>Palangka</t>
  </si>
  <si>
    <t>0100-201-000001591-2</t>
  </si>
  <si>
    <t>Menteng</t>
  </si>
  <si>
    <t>0100-201-000006101-9</t>
  </si>
  <si>
    <t>Bukit Tunggal</t>
  </si>
  <si>
    <t>0100-201-001169628-2</t>
  </si>
  <si>
    <t>Petuk Ketimpun</t>
  </si>
  <si>
    <t>0100-201-001079759-0</t>
  </si>
  <si>
    <t>KEC. SABANGAU</t>
  </si>
  <si>
    <t>Bereng Bengkel</t>
  </si>
  <si>
    <t>0100-202-000007918-7</t>
  </si>
  <si>
    <t>Kalampangan</t>
  </si>
  <si>
    <t>0100-201-000006906-1</t>
  </si>
  <si>
    <t>Kereng Bangkirai</t>
  </si>
  <si>
    <t>0100-201-000005024-6</t>
  </si>
  <si>
    <t>Kameloh Baru</t>
  </si>
  <si>
    <t>0100-201-000003986-2</t>
  </si>
  <si>
    <t>Danau Tundai</t>
  </si>
  <si>
    <t>0100-201-000005037-8</t>
  </si>
  <si>
    <t>Sabaru</t>
  </si>
  <si>
    <t>0100-201-000006571-5</t>
  </si>
  <si>
    <t>KEC. RAKUMPIT</t>
  </si>
  <si>
    <t>Petuk Bukit</t>
  </si>
  <si>
    <t>0100-202-000008446-6</t>
  </si>
  <si>
    <t>Panjehang</t>
  </si>
  <si>
    <t>0100-202-000007307-3</t>
  </si>
  <si>
    <t>Petuk Barunai</t>
  </si>
  <si>
    <t>0100-202-000008445-8</t>
  </si>
  <si>
    <t>Mungku Baru</t>
  </si>
  <si>
    <t>0100-202-000006974-2</t>
  </si>
  <si>
    <t>Pager</t>
  </si>
  <si>
    <t>0100-202-000006376-1</t>
  </si>
  <si>
    <t>Gaung baru</t>
  </si>
  <si>
    <t>0100-201-000002887-9</t>
  </si>
  <si>
    <t>Bukit Sua</t>
  </si>
  <si>
    <t>0100-202-000008664-7</t>
  </si>
  <si>
    <t>TOTAL 5 KECAMATAN</t>
  </si>
  <si>
    <t>30 KELURAHAN</t>
  </si>
  <si>
    <t>KABUPATEN GUNUNG MAS</t>
  </si>
  <si>
    <t xml:space="preserve">KEC. SEPANG </t>
  </si>
  <si>
    <t>Sepang Simin</t>
  </si>
  <si>
    <t>0103-201-000003847-9</t>
  </si>
  <si>
    <t>0103-201-000001807-9</t>
  </si>
  <si>
    <t>Tampelas</t>
  </si>
  <si>
    <t>0103-202-000002886-1</t>
  </si>
  <si>
    <t>Sepang Kota</t>
  </si>
  <si>
    <t>0103-201-000001277-1</t>
  </si>
  <si>
    <t>Tewai Baru</t>
  </si>
  <si>
    <t>0103-201-000001276-3</t>
  </si>
  <si>
    <t>Tanjung Karitak</t>
  </si>
  <si>
    <t>0103-201-000001279-8</t>
  </si>
  <si>
    <t>Rabauh</t>
  </si>
  <si>
    <t>0103-201-000004189-5</t>
  </si>
  <si>
    <t>KEC. KURUN</t>
  </si>
  <si>
    <t>Tampang Tumbang Anjir</t>
  </si>
  <si>
    <t>0103-201-000001882-6</t>
  </si>
  <si>
    <t>Kurun</t>
  </si>
  <si>
    <t>0103-201-000002724-8</t>
  </si>
  <si>
    <t>Pilang Munduk</t>
  </si>
  <si>
    <t>0103-201-000001746-3</t>
  </si>
  <si>
    <t>Tumbang Hakau</t>
  </si>
  <si>
    <t>0103-201-000004208-5</t>
  </si>
  <si>
    <t>Hurung Bunut</t>
  </si>
  <si>
    <t>0103-201-000003822-3</t>
  </si>
  <si>
    <t>Tumbang Tariak</t>
  </si>
  <si>
    <t>0103-201-000002610-1</t>
  </si>
  <si>
    <t>Tumbang Miwan</t>
  </si>
  <si>
    <t>0103-201-000001304-2</t>
  </si>
  <si>
    <t>Tumbang Lampahung</t>
  </si>
  <si>
    <t>0103-201-000002629-2</t>
  </si>
  <si>
    <t>Tewang Pajangan</t>
  </si>
  <si>
    <t>0103-201-000001721-8</t>
  </si>
  <si>
    <t>Teluk Nyatu</t>
  </si>
  <si>
    <t>0103-201-000001747-1</t>
  </si>
  <si>
    <t>Tanjung Riu</t>
  </si>
  <si>
    <t>0103-201-000001707-2</t>
  </si>
  <si>
    <t>Petak Bahandang</t>
  </si>
  <si>
    <t>0103-201-000001729-3</t>
  </si>
  <si>
    <t>Tumbang Tambirah</t>
  </si>
  <si>
    <t>0103-201-000001751-0</t>
  </si>
  <si>
    <t>Tumbang Manyangan</t>
  </si>
  <si>
    <t>0103-202-000001584-1</t>
  </si>
  <si>
    <t>Penda Pilang</t>
  </si>
  <si>
    <t>0103-201-000001715-3</t>
  </si>
  <si>
    <t>KEC. TEWAH</t>
  </si>
  <si>
    <t>Tewah</t>
  </si>
  <si>
    <t>0107-201-000000082-8</t>
  </si>
  <si>
    <t>Teluk Lawah</t>
  </si>
  <si>
    <t>Sei Riang</t>
  </si>
  <si>
    <t>0103-201-000001893-1</t>
  </si>
  <si>
    <t>Rangan Mihing</t>
  </si>
  <si>
    <t>0103-201-000001808-7</t>
  </si>
  <si>
    <t>Tumbang Pajangei</t>
  </si>
  <si>
    <t>0103-201-000001912-1</t>
  </si>
  <si>
    <t>Batu Nyiwuh</t>
  </si>
  <si>
    <t>0107-202-000000973-3</t>
  </si>
  <si>
    <t>Sandung Tambun</t>
  </si>
  <si>
    <t>0103-201-000001901-6</t>
  </si>
  <si>
    <t>Karason Raya</t>
  </si>
  <si>
    <t>0103-201-000001889-3</t>
  </si>
  <si>
    <t>Sumur Mas</t>
  </si>
  <si>
    <t>0103-201-000001918-1</t>
  </si>
  <si>
    <t>Taja Urap</t>
  </si>
  <si>
    <t>0103-201-000003830-4</t>
  </si>
  <si>
    <t>Batu Nyapau</t>
  </si>
  <si>
    <t>0103-201-000001883-4</t>
  </si>
  <si>
    <t>Sare Rangan</t>
  </si>
  <si>
    <t>0103-201-000001897-4</t>
  </si>
  <si>
    <t>Tumbang Habaon</t>
  </si>
  <si>
    <t>0103-201-000003017-6</t>
  </si>
  <si>
    <t>Tanjung Untung</t>
  </si>
  <si>
    <t>0103-201-000001805-2</t>
  </si>
  <si>
    <t>Kasintu</t>
  </si>
  <si>
    <t>0103-201-000001905-9</t>
  </si>
  <si>
    <t>Upon Batu</t>
  </si>
  <si>
    <t>0103-201-000001913-0</t>
  </si>
  <si>
    <t xml:space="preserve">KEC. KAHAYAN HULU </t>
  </si>
  <si>
    <t>Tumbang Miri</t>
  </si>
  <si>
    <t>0107-201-000000093-3</t>
  </si>
  <si>
    <t>Tumbang Takaoi</t>
  </si>
  <si>
    <t>0103-201-000001839-7</t>
  </si>
  <si>
    <t>Teluk Kanduri</t>
  </si>
  <si>
    <t>0103-201-000002582-2</t>
  </si>
  <si>
    <t>0103-201-000003818-5</t>
  </si>
  <si>
    <t>Tumbang Hampatung</t>
  </si>
  <si>
    <t>0103-201-000001818-4</t>
  </si>
  <si>
    <t>Tumbang Tanjungan</t>
  </si>
  <si>
    <t>0103-201-000001824-9</t>
  </si>
  <si>
    <t>Tumbang Pasangon</t>
  </si>
  <si>
    <t>0103-201-000001813-3</t>
  </si>
  <si>
    <t>Tumbang Sian</t>
  </si>
  <si>
    <t>0103-201-000001832-0</t>
  </si>
  <si>
    <t>Tumbang Ponyoi</t>
  </si>
  <si>
    <t>0103-201-000001829-0</t>
  </si>
  <si>
    <t>Tumbang Korik</t>
  </si>
  <si>
    <t>0103-201-000001837-1</t>
  </si>
  <si>
    <t>Batu Tangkoi</t>
  </si>
  <si>
    <t>0103-201-000003819-3</t>
  </si>
  <si>
    <t>Penda Rangas</t>
  </si>
  <si>
    <t>0103-201-000001820-6</t>
  </si>
  <si>
    <t>KEC. RUNGAN</t>
  </si>
  <si>
    <t>Jakatan Raya</t>
  </si>
  <si>
    <t>0113-201-000000978-2</t>
  </si>
  <si>
    <t>Parempei</t>
  </si>
  <si>
    <t>0103-201-000002593-8</t>
  </si>
  <si>
    <t>Bereng Malaka</t>
  </si>
  <si>
    <t>0103-201-000001821-4</t>
  </si>
  <si>
    <t>Talangkah</t>
  </si>
  <si>
    <t>0113-201-000001324-1</t>
  </si>
  <si>
    <t>Bereng Baru</t>
  </si>
  <si>
    <t>0103-201-000001291-7</t>
  </si>
  <si>
    <t>Luwuk Langkuas</t>
  </si>
  <si>
    <t>0103-201-000001282-8</t>
  </si>
  <si>
    <t>Tumbang Kajuei</t>
  </si>
  <si>
    <t>0103-201-000002616-1</t>
  </si>
  <si>
    <t>Luwuk Kantor</t>
  </si>
  <si>
    <t>0103-201-000001286-1</t>
  </si>
  <si>
    <t>Tumbang Bunut</t>
  </si>
  <si>
    <t>0103-201-000001284-4</t>
  </si>
  <si>
    <t>Karya Bakti</t>
  </si>
  <si>
    <t>0113-201-000000821-2</t>
  </si>
  <si>
    <t>Tumbang Jutuh</t>
  </si>
  <si>
    <t>0113-201-000000155-2</t>
  </si>
  <si>
    <t>Linau</t>
  </si>
  <si>
    <t>0103-201-000001842-7</t>
  </si>
  <si>
    <t>Tumbang Baringei</t>
  </si>
  <si>
    <t>0103-201-000002083-9</t>
  </si>
  <si>
    <t>Tumbang Malahoi</t>
  </si>
  <si>
    <t>0103-201-000001919-9</t>
  </si>
  <si>
    <t>KEC. MANUHING</t>
  </si>
  <si>
    <t>Tumbang Talaken</t>
  </si>
  <si>
    <t>0103-201-000003041-9</t>
  </si>
  <si>
    <t>Bereng Balawan</t>
  </si>
  <si>
    <t>0103-201-000001924-5</t>
  </si>
  <si>
    <t>Tumbang Sepan</t>
  </si>
  <si>
    <t>0103-201-000001854-1</t>
  </si>
  <si>
    <t>Tangki Dahuyan</t>
  </si>
  <si>
    <t>0103-201-000001844-3</t>
  </si>
  <si>
    <t>Takaras</t>
  </si>
  <si>
    <t>0103-201-000003821-5</t>
  </si>
  <si>
    <t>Bereng Jun</t>
  </si>
  <si>
    <t>0103-201-000001865-6</t>
  </si>
  <si>
    <t>Tumbang Jalemu</t>
  </si>
  <si>
    <t>0103-201-000001841-9</t>
  </si>
  <si>
    <t>Guhung</t>
  </si>
  <si>
    <t>0103-201-000001859-1</t>
  </si>
  <si>
    <t>Taringen</t>
  </si>
  <si>
    <t>0103-201-000001945-8</t>
  </si>
  <si>
    <t>Bangun Sari</t>
  </si>
  <si>
    <t>0103-201-000001900-8</t>
  </si>
  <si>
    <t>Belawan Mulya</t>
  </si>
  <si>
    <t>0103-201-000003790-1</t>
  </si>
  <si>
    <t>Fajar Harapan</t>
  </si>
  <si>
    <t>0103-201-000002011-1</t>
  </si>
  <si>
    <t>KEC. MIHING RAYA</t>
  </si>
  <si>
    <t>Kampuri</t>
  </si>
  <si>
    <t>0103-201-000003249-7</t>
  </si>
  <si>
    <t>Rangan Tate</t>
  </si>
  <si>
    <t>0103-201-000001300-0</t>
  </si>
  <si>
    <t>Tuyun</t>
  </si>
  <si>
    <t>0103-201-000001278-0</t>
  </si>
  <si>
    <t>Tumbang Empas</t>
  </si>
  <si>
    <t>0103-201-000001426-0</t>
  </si>
  <si>
    <t>Tumbang Danau</t>
  </si>
  <si>
    <t>0103-201-000003848-7</t>
  </si>
  <si>
    <t>Dahian Tambuk</t>
  </si>
  <si>
    <t>0103-201-000001425-1</t>
  </si>
  <si>
    <t>KEC. DAMANG BATU</t>
  </si>
  <si>
    <t>Tumbang Marikoi</t>
  </si>
  <si>
    <t>0103-201-000003361-2</t>
  </si>
  <si>
    <t>Karetau Rambangun</t>
  </si>
  <si>
    <t>0103-201-000001850-8</t>
  </si>
  <si>
    <t>Lawang Kanji</t>
  </si>
  <si>
    <t>0103-201-000003369-8</t>
  </si>
  <si>
    <t>Tumbang Anoi</t>
  </si>
  <si>
    <t>0103-201-000002637-3</t>
  </si>
  <si>
    <t>Tumbang Posu</t>
  </si>
  <si>
    <t>0100-201-000006848-0</t>
  </si>
  <si>
    <t>Karetau Sarian</t>
  </si>
  <si>
    <t>0103-201-000001862-1</t>
  </si>
  <si>
    <t>Tumbang Maraya</t>
  </si>
  <si>
    <t>0103-201-000004273-5</t>
  </si>
  <si>
    <t>Tumbang Mahuroi</t>
  </si>
  <si>
    <t>0103-201-000002079-1</t>
  </si>
  <si>
    <t>KEC. MIRI MANASA</t>
  </si>
  <si>
    <t>Tumbang Napoi</t>
  </si>
  <si>
    <t>0103-201-000003282-9</t>
  </si>
  <si>
    <t>Harowu</t>
  </si>
  <si>
    <t>0103-201-000001295-0</t>
  </si>
  <si>
    <t>Rangan Hiran</t>
  </si>
  <si>
    <t>0103-201-000001887-7</t>
  </si>
  <si>
    <t>Tumbang Masukih</t>
  </si>
  <si>
    <t>0103-201-000001621-1</t>
  </si>
  <si>
    <t>Tumbang Manyoi</t>
  </si>
  <si>
    <t>0103-201-000001925-3</t>
  </si>
  <si>
    <t>Mangkuhung</t>
  </si>
  <si>
    <t>0103-201-000001834-6</t>
  </si>
  <si>
    <t>0103-201-000001849-4</t>
  </si>
  <si>
    <t>Tumbang Siruk</t>
  </si>
  <si>
    <t>0103-201-000001583-5</t>
  </si>
  <si>
    <t>Tumbang Lapan</t>
  </si>
  <si>
    <t>0103-201-000004154-2</t>
  </si>
  <si>
    <t>Tumbang Koroi</t>
  </si>
  <si>
    <t>0103-201-000002736-1</t>
  </si>
  <si>
    <t>Tumbang Hantung</t>
  </si>
  <si>
    <t>0103-201-000002692-6</t>
  </si>
  <si>
    <t>KEC. RUNGAN HULU</t>
  </si>
  <si>
    <t>Tumbang Rahuyan</t>
  </si>
  <si>
    <t>0103-201-000003286-1</t>
  </si>
  <si>
    <t>Jangkit</t>
  </si>
  <si>
    <t>0103-201-000001809-5</t>
  </si>
  <si>
    <t>0103-201-000001910-5</t>
  </si>
  <si>
    <t>Sangal</t>
  </si>
  <si>
    <t>0103-201-000001938-5</t>
  </si>
  <si>
    <t>Batu Puter</t>
  </si>
  <si>
    <t>0103-201-000001830-3</t>
  </si>
  <si>
    <t>Hantapang</t>
  </si>
  <si>
    <t>0103-201-000001877-0</t>
  </si>
  <si>
    <t>Tumbang Mujai</t>
  </si>
  <si>
    <t>0103-201-000001937-7</t>
  </si>
  <si>
    <t>Sei Antai</t>
  </si>
  <si>
    <t>0103-201-000001917-2</t>
  </si>
  <si>
    <t>Tumbang Tuwe</t>
  </si>
  <si>
    <t>0103-201-000001931-8</t>
  </si>
  <si>
    <t>KEC. MANUHING RAYA</t>
  </si>
  <si>
    <t>0113-201-000000839-5</t>
  </si>
  <si>
    <t>Luwuk Tukau</t>
  </si>
  <si>
    <t>0103-201-000001822-2</t>
  </si>
  <si>
    <t>Tumbang Samui</t>
  </si>
  <si>
    <t>0103-201-000001827-3</t>
  </si>
  <si>
    <t>Tumbang Oroi</t>
  </si>
  <si>
    <t>0103-201-000001771-4</t>
  </si>
  <si>
    <t>Putat Durei</t>
  </si>
  <si>
    <t>0103-201-000001861-3</t>
  </si>
  <si>
    <t>Tumbang Mantuhe</t>
  </si>
  <si>
    <t>0103-201-000001860-5</t>
  </si>
  <si>
    <t>KEC. RUNGAN BARAT</t>
  </si>
  <si>
    <t>Tumbang Bahanei</t>
  </si>
  <si>
    <t>0103-201-000001962-8</t>
  </si>
  <si>
    <t>Tumbang Langgah</t>
  </si>
  <si>
    <t>0103-201-000001845-1</t>
  </si>
  <si>
    <t>Tumbang Jalemo Kajuei</t>
  </si>
  <si>
    <t>0103-201-000001868-1</t>
  </si>
  <si>
    <t>Jalemo Raya</t>
  </si>
  <si>
    <t>0103-201-000001869-9</t>
  </si>
  <si>
    <t>Jalemo Masulan</t>
  </si>
  <si>
    <t>0103-201-000001932-6</t>
  </si>
  <si>
    <t>Hujung Pata</t>
  </si>
  <si>
    <t>0103-201-000001817-6</t>
  </si>
  <si>
    <t>Mangkuwuk</t>
  </si>
  <si>
    <t>0113-201-000001106-0</t>
  </si>
  <si>
    <t>Rabambang</t>
  </si>
  <si>
    <t>0113-201-000000097-1</t>
  </si>
  <si>
    <t>Tumbang Kuayan</t>
  </si>
  <si>
    <t>0113-201-000001013-6</t>
  </si>
  <si>
    <t>Tajah Antang Raya</t>
  </si>
  <si>
    <t>0113-201-000001105-1</t>
  </si>
  <si>
    <t>Tusang Raya</t>
  </si>
  <si>
    <t>0113-201-000000823-9</t>
  </si>
  <si>
    <t>TOTAL 12 KECAMATAN</t>
  </si>
  <si>
    <t>KABUPATEN BARITO TIMUR</t>
  </si>
  <si>
    <t>KEC. DUSUN TIMUR</t>
  </si>
  <si>
    <t>Tamiang Layang</t>
  </si>
  <si>
    <t>0202-202-000100678-9</t>
  </si>
  <si>
    <t>Pulau Patai</t>
  </si>
  <si>
    <t>0202-202-000090293-4</t>
  </si>
  <si>
    <t>Sarapat</t>
  </si>
  <si>
    <t>0202-202-000090302-7</t>
  </si>
  <si>
    <t>Magantis</t>
  </si>
  <si>
    <t>0202-202-000090298-5</t>
  </si>
  <si>
    <t>Jaar</t>
  </si>
  <si>
    <t>0202-202-000090274-8</t>
  </si>
  <si>
    <t>Matabu</t>
  </si>
  <si>
    <t>0202-202-000801139-7</t>
  </si>
  <si>
    <t>Dorong</t>
  </si>
  <si>
    <t>0202-202-000801142-7</t>
  </si>
  <si>
    <t>Didi</t>
  </si>
  <si>
    <t>0202-201-000000958-2</t>
  </si>
  <si>
    <t>Karang Langit</t>
  </si>
  <si>
    <t>0202-201-000002496-4</t>
  </si>
  <si>
    <t>Jaweten</t>
  </si>
  <si>
    <t>0202-202-000090288-8</t>
  </si>
  <si>
    <t xml:space="preserve">Haringen </t>
  </si>
  <si>
    <t>0202-202-000090270-5</t>
  </si>
  <si>
    <t>Sumur</t>
  </si>
  <si>
    <t>0202-202-000090300-1</t>
  </si>
  <si>
    <t>Harara</t>
  </si>
  <si>
    <t>0202-202-000090278-1</t>
  </si>
  <si>
    <t>Gumpa</t>
  </si>
  <si>
    <t>0202-202-000090277-2</t>
  </si>
  <si>
    <t>Maragut</t>
  </si>
  <si>
    <t>0202-202-000090261-6</t>
  </si>
  <si>
    <t>Mangkarap</t>
  </si>
  <si>
    <t>0202-202-000090279-9</t>
  </si>
  <si>
    <t>Matarah</t>
  </si>
  <si>
    <t>0202-202-000090276-4</t>
  </si>
  <si>
    <t>KEC. BENUA LIMA</t>
  </si>
  <si>
    <t>Taniran</t>
  </si>
  <si>
    <t>0202-201-000000967-1</t>
  </si>
  <si>
    <t>Kandris</t>
  </si>
  <si>
    <t>0202-202-000801130-3</t>
  </si>
  <si>
    <t>Banyu Landas</t>
  </si>
  <si>
    <t>0202-202-000801124-9</t>
  </si>
  <si>
    <t>Bagok</t>
  </si>
  <si>
    <t>0202-202-000090465-1</t>
  </si>
  <si>
    <t>Bamban</t>
  </si>
  <si>
    <t>0202-202-000801129-0</t>
  </si>
  <si>
    <t>Tewah Pupuh</t>
  </si>
  <si>
    <t>0202-202-000801127-3</t>
  </si>
  <si>
    <t>Gudang Seng</t>
  </si>
  <si>
    <t>0202-202-000090287-0</t>
  </si>
  <si>
    <t>KEC.PANTANGKEP TUTUI</t>
  </si>
  <si>
    <t>Pulau Padang</t>
  </si>
  <si>
    <t>0202-202-000701122-9</t>
  </si>
  <si>
    <t>Kambitin</t>
  </si>
  <si>
    <t>0202-202-000701123-7</t>
  </si>
  <si>
    <t>Ramania</t>
  </si>
  <si>
    <t>0202-202-000801136-2</t>
  </si>
  <si>
    <t>Bentot</t>
  </si>
  <si>
    <t>0202-202-000701114-8</t>
  </si>
  <si>
    <t>Ampari Bura</t>
  </si>
  <si>
    <t>0202-202-000801125-7</t>
  </si>
  <si>
    <t>Kotam</t>
  </si>
  <si>
    <t>0202-202-000701109-1</t>
  </si>
  <si>
    <t>Jango</t>
  </si>
  <si>
    <t>0202-202-000100758-1</t>
  </si>
  <si>
    <t>Lalap</t>
  </si>
  <si>
    <t>0202-202-000090438-4</t>
  </si>
  <si>
    <t>Mawani</t>
  </si>
  <si>
    <t>0202-202-000100696-7</t>
  </si>
  <si>
    <t>Betang Nalong</t>
  </si>
  <si>
    <t>0202-202-000110259-1</t>
  </si>
  <si>
    <t>KEC. AWANG</t>
  </si>
  <si>
    <t>Janah Jari</t>
  </si>
  <si>
    <t>0202-202-000100756-4</t>
  </si>
  <si>
    <t>Bangkirayen</t>
  </si>
  <si>
    <t>0202-202-000701117-2</t>
  </si>
  <si>
    <t>Hayaping</t>
  </si>
  <si>
    <t>0202-202-000701115-6</t>
  </si>
  <si>
    <t>Tangkan</t>
  </si>
  <si>
    <t>0202-202-000100718-1</t>
  </si>
  <si>
    <t>Wungkur Nanakan</t>
  </si>
  <si>
    <t>0202-202-000801548-1</t>
  </si>
  <si>
    <t>Ampari</t>
  </si>
  <si>
    <t>0202-202-000701119-9</t>
  </si>
  <si>
    <t>Apar Batu</t>
  </si>
  <si>
    <t>0202-202-000100755-6</t>
  </si>
  <si>
    <t>Biwan</t>
  </si>
  <si>
    <t>0202-202-000100840-4</t>
  </si>
  <si>
    <t>Danau</t>
  </si>
  <si>
    <t>0202-202-000100680-1</t>
  </si>
  <si>
    <t>Pianggu</t>
  </si>
  <si>
    <t>0202-202-000100699-1</t>
  </si>
  <si>
    <t>Janah Mansiwui</t>
  </si>
  <si>
    <t>0202-202-000090463-5</t>
  </si>
  <si>
    <t>KEC. DUSUN TENGAH</t>
  </si>
  <si>
    <t>Ampah</t>
  </si>
  <si>
    <t>0201-201-000004954-7</t>
  </si>
  <si>
    <t>Saing</t>
  </si>
  <si>
    <t>0201-202-000008461-7</t>
  </si>
  <si>
    <t>Rodok</t>
  </si>
  <si>
    <t>0201-202-000008456-1</t>
  </si>
  <si>
    <t>Ampah II</t>
  </si>
  <si>
    <t>0201-202-000008451-0</t>
  </si>
  <si>
    <t>Putai</t>
  </si>
  <si>
    <t>0201-202-000008459-5</t>
  </si>
  <si>
    <t>Netampin</t>
  </si>
  <si>
    <t>0201-202-000008465-0</t>
  </si>
  <si>
    <t>Sumber Garunggung</t>
  </si>
  <si>
    <t>0201-202-000008463-3</t>
  </si>
  <si>
    <t>Muara Awang</t>
  </si>
  <si>
    <t>0201-202-000008470-6</t>
  </si>
  <si>
    <t>Dambung</t>
  </si>
  <si>
    <t>0201-202-000008724-1</t>
  </si>
  <si>
    <t>KEC. PEMATANG KARAU</t>
  </si>
  <si>
    <t>Muara Plantau</t>
  </si>
  <si>
    <t>0201-202-000009216-4</t>
  </si>
  <si>
    <t>Ketab</t>
  </si>
  <si>
    <t>0201-202-000008112-0</t>
  </si>
  <si>
    <t>Kupang Bersih</t>
  </si>
  <si>
    <t>0201-202-000008412-9</t>
  </si>
  <si>
    <t>Tuyau</t>
  </si>
  <si>
    <t>0201-201-000008712-1</t>
  </si>
  <si>
    <t>Pinang Tunggal</t>
  </si>
  <si>
    <t>0201-201-000008711-2</t>
  </si>
  <si>
    <t>Nagaleah</t>
  </si>
  <si>
    <t>0201-202-000008118-9</t>
  </si>
  <si>
    <t>Lampeong</t>
  </si>
  <si>
    <t>0201-201-000008673-6</t>
  </si>
  <si>
    <t>Bararawa</t>
  </si>
  <si>
    <t>0201-201-000008709-1</t>
  </si>
  <si>
    <t>Bambulung</t>
  </si>
  <si>
    <t>0201-202-000008895-7</t>
  </si>
  <si>
    <t>Lebo</t>
  </si>
  <si>
    <t>0201-202-000008114-6</t>
  </si>
  <si>
    <t>Tumpung Ulung</t>
  </si>
  <si>
    <t>0201-202-000008444-7</t>
  </si>
  <si>
    <t>Sumber Rejo</t>
  </si>
  <si>
    <t>0201-202-000008445-5</t>
  </si>
  <si>
    <t>Muru Duyung</t>
  </si>
  <si>
    <t>0201-202-000008446-3</t>
  </si>
  <si>
    <t>KEC. PAJU EPAT</t>
  </si>
  <si>
    <t>Juru Banu</t>
  </si>
  <si>
    <t>0202-202-000090292-6</t>
  </si>
  <si>
    <t>Telang Baru</t>
  </si>
  <si>
    <t>0202-202-000100761-1</t>
  </si>
  <si>
    <t>Tampu Langit</t>
  </si>
  <si>
    <t>0202-202-000090296-9</t>
  </si>
  <si>
    <t xml:space="preserve">Telang </t>
  </si>
  <si>
    <t>0202-202-000090435-0</t>
  </si>
  <si>
    <t>Maipe</t>
  </si>
  <si>
    <t>0202-202-000090305-1</t>
  </si>
  <si>
    <t>Murutuwu</t>
  </si>
  <si>
    <t>0202-202-000090290-0</t>
  </si>
  <si>
    <t>Balawa</t>
  </si>
  <si>
    <t>0202-202-000090439-2</t>
  </si>
  <si>
    <t>Siong</t>
  </si>
  <si>
    <t>0202-202-000100681-9</t>
  </si>
  <si>
    <t>Kalinapu</t>
  </si>
  <si>
    <t>0202-202-000090297-7</t>
  </si>
  <si>
    <t>KEC. RAREN BATUAH</t>
  </si>
  <si>
    <t>Puri</t>
  </si>
  <si>
    <t>0201-201-000008048-7</t>
  </si>
  <si>
    <t>Lenggang</t>
  </si>
  <si>
    <t>0201-202-000008128-7</t>
  </si>
  <si>
    <t>0201-202-000008124-3</t>
  </si>
  <si>
    <t>Unsum</t>
  </si>
  <si>
    <t>0201-201-000004950-4</t>
  </si>
  <si>
    <t>Baruyan</t>
  </si>
  <si>
    <t>0201-202-000008886-8</t>
  </si>
  <si>
    <t>Turan Amis</t>
  </si>
  <si>
    <t>0201-202-000008434-0</t>
  </si>
  <si>
    <t>Tangkum</t>
  </si>
  <si>
    <t>0201-202-000008545-1</t>
  </si>
  <si>
    <t>Sibung</t>
  </si>
  <si>
    <t>0201-202-000008617-2</t>
  </si>
  <si>
    <t>Malintut</t>
  </si>
  <si>
    <t>0201-202-000008454-4</t>
  </si>
  <si>
    <t>KEC. PAKU</t>
  </si>
  <si>
    <t>Tampa</t>
  </si>
  <si>
    <t>0201-202-000000016-2</t>
  </si>
  <si>
    <t>Kalamus</t>
  </si>
  <si>
    <t>0201-202-000008117-1</t>
  </si>
  <si>
    <t>Simpang Bangkuang</t>
  </si>
  <si>
    <t>0201-201-000002981-3</t>
  </si>
  <si>
    <t>Patung</t>
  </si>
  <si>
    <t>0201-202-000008397-1</t>
  </si>
  <si>
    <t>Runggu Raya</t>
  </si>
  <si>
    <t>0201-201-000008390-7</t>
  </si>
  <si>
    <t>Bantai Napu</t>
  </si>
  <si>
    <t>0201-202-000008602-4</t>
  </si>
  <si>
    <t>Tarinsing</t>
  </si>
  <si>
    <t>0201-202-000008401-3</t>
  </si>
  <si>
    <t>Paku Beto</t>
  </si>
  <si>
    <t>0201-202-000008549-4</t>
  </si>
  <si>
    <t>Gandrung</t>
  </si>
  <si>
    <t>0201-202-000008398-0</t>
  </si>
  <si>
    <t>Luau Jawuk</t>
  </si>
  <si>
    <t>0201-202-000008411-1</t>
  </si>
  <si>
    <t>Pangkan</t>
  </si>
  <si>
    <t>0202-202-000090258-6</t>
  </si>
  <si>
    <t>Kupang Baru</t>
  </si>
  <si>
    <t>0202-202-000100656-8</t>
  </si>
  <si>
    <t>KEC. KARUSEN JANANG</t>
  </si>
  <si>
    <t>Dayu</t>
  </si>
  <si>
    <t>0202-202-000090421-0</t>
  </si>
  <si>
    <t>Wuran</t>
  </si>
  <si>
    <t>0202-202-000090426-1</t>
  </si>
  <si>
    <t>Ipu Mea</t>
  </si>
  <si>
    <t>0201-202-000008129-4</t>
  </si>
  <si>
    <t xml:space="preserve">Lagan </t>
  </si>
  <si>
    <t>0202-202-000100762-9</t>
  </si>
  <si>
    <t>Putut Tawuluh</t>
  </si>
  <si>
    <t>0202-202-000100740-8</t>
  </si>
  <si>
    <t>Simpang Naneng</t>
  </si>
  <si>
    <t>0202-202-000090418-0</t>
  </si>
  <si>
    <t>0202-202-000100663-1</t>
  </si>
  <si>
    <t>TOTAL 10 KECAMATAN</t>
  </si>
  <si>
    <t xml:space="preserve">NOMOR    </t>
  </si>
  <si>
    <t xml:space="preserve">TANGGAL  </t>
  </si>
  <si>
    <t xml:space="preserve">NAMA DESA DAN KELURAHAN PENERIMA DAN BESARAN ALOKASI </t>
  </si>
  <si>
    <t>DANA BANTUAN KEUANGAN (DBK) KABUPATEN/KOTA SE KALIMANTAN TENGAH</t>
  </si>
  <si>
    <t>TAHUN ANGGARAN 2013</t>
  </si>
  <si>
    <t xml:space="preserve">Insentif KADES (500.000 x 
12 Bln) </t>
  </si>
  <si>
    <t>(100.000 x 12 bln)</t>
  </si>
  <si>
    <t>12 KELURAHAN/115 DESA</t>
  </si>
  <si>
    <t>3 KELURAHAN/101 DESA</t>
  </si>
  <si>
    <t>TOTAL 8 KECAMATAN</t>
  </si>
  <si>
    <t>TOTAL 6 KECAMATAN</t>
  </si>
  <si>
    <t>TOTAL 9 KECAMATAN</t>
  </si>
  <si>
    <t>TOTAL 17 KECAMATAN</t>
  </si>
  <si>
    <t>TOTAL 13 KECAMATAN</t>
  </si>
  <si>
    <t>KABUPATEN KAPUAS</t>
  </si>
  <si>
    <t>KEC. SELAT</t>
  </si>
  <si>
    <t>Selat Dalam</t>
  </si>
  <si>
    <t>0600-201-000002431-1</t>
  </si>
  <si>
    <t>Selat Tengah</t>
  </si>
  <si>
    <t>0600-201-000002430-3</t>
  </si>
  <si>
    <t>Selat Hulu</t>
  </si>
  <si>
    <t>0600-201-000002432-0</t>
  </si>
  <si>
    <t>Selat Hilir</t>
  </si>
  <si>
    <t>0600-201-000015621-8</t>
  </si>
  <si>
    <t>Murung Keramat</t>
  </si>
  <si>
    <t>0600-201-000002434-6</t>
  </si>
  <si>
    <t>Selat Barat</t>
  </si>
  <si>
    <t>menyusul</t>
  </si>
  <si>
    <t>Selat Utara</t>
  </si>
  <si>
    <t>Panamas</t>
  </si>
  <si>
    <t>Pulau Telo</t>
  </si>
  <si>
    <t>0600-201-000016739-2</t>
  </si>
  <si>
    <t>Pulau Telo Baru</t>
  </si>
  <si>
    <t>Anjir Mambulau Barat</t>
  </si>
  <si>
    <t>0600-201-000002466-4</t>
  </si>
  <si>
    <t>Anjir Mambulau Tengah</t>
  </si>
  <si>
    <t>0600-201-000002465-6</t>
  </si>
  <si>
    <t>Anjir Mambulau Timur</t>
  </si>
  <si>
    <t>0600-201-000002464-8</t>
  </si>
  <si>
    <t>Anjir Serapat Baru</t>
  </si>
  <si>
    <t>0600-201-000008896-4</t>
  </si>
  <si>
    <t>Anjir Serapat Barat</t>
  </si>
  <si>
    <t>0600-201-000002461-3</t>
  </si>
  <si>
    <t>Anjir Serapat Tengah</t>
  </si>
  <si>
    <t>0600-201-000002462-1</t>
  </si>
  <si>
    <t>Anjir Serapat Timur</t>
  </si>
  <si>
    <t>0600-201-000002463-0</t>
  </si>
  <si>
    <t>Palampai</t>
  </si>
  <si>
    <t>0600-201-000002484-2</t>
  </si>
  <si>
    <t>Cemara Lebat</t>
  </si>
  <si>
    <t>0600-201-000002483-4</t>
  </si>
  <si>
    <t>Sei Teras</t>
  </si>
  <si>
    <t>0600-201-000017388-1</t>
  </si>
  <si>
    <t>Batanjung</t>
  </si>
  <si>
    <t>0600-201-000002482-6</t>
  </si>
  <si>
    <t>Lupak Dalam</t>
  </si>
  <si>
    <t>0600-201-000016096-7</t>
  </si>
  <si>
    <t>Tamban Baru Selatan</t>
  </si>
  <si>
    <t>0600-201-000002476-1</t>
  </si>
  <si>
    <t>Tamban Lupak</t>
  </si>
  <si>
    <t>0600-201-000010564-8</t>
  </si>
  <si>
    <t>Lupak Timur</t>
  </si>
  <si>
    <t>0600-201-000014597-6</t>
  </si>
  <si>
    <t>Wargo Mulyo</t>
  </si>
  <si>
    <t>0600-201-000017171-3</t>
  </si>
  <si>
    <t>Sei Bakut</t>
  </si>
  <si>
    <t>0600-201-000016845-3</t>
  </si>
  <si>
    <t>Pematang</t>
  </si>
  <si>
    <t>0600-201-000016874-7</t>
  </si>
  <si>
    <t>Simpang Bunga Tanjung</t>
  </si>
  <si>
    <t>Baranggau</t>
  </si>
  <si>
    <t>Tamban Baru Timur</t>
  </si>
  <si>
    <t>0600-201-000015328-6</t>
  </si>
  <si>
    <t>Bandar Raya</t>
  </si>
  <si>
    <t>0600-201-000015992-6</t>
  </si>
  <si>
    <t>Warna Sari</t>
  </si>
  <si>
    <t>0600-201-000002478-8</t>
  </si>
  <si>
    <t>Tamban Baru Tengah</t>
  </si>
  <si>
    <t>0600-201-000016053-3</t>
  </si>
  <si>
    <t>Tamban Baru Mekar</t>
  </si>
  <si>
    <t>0600-201-000017389-9</t>
  </si>
  <si>
    <t>0600-201-000016417-2</t>
  </si>
  <si>
    <t>0600-201-000016709-1</t>
  </si>
  <si>
    <t>Tamban Makmur</t>
  </si>
  <si>
    <t>Tamban Jaya</t>
  </si>
  <si>
    <t>Bandar Mekar</t>
  </si>
  <si>
    <t>Masaran</t>
  </si>
  <si>
    <t>0600-201-000016248-0</t>
  </si>
  <si>
    <t>Kayu Bulan</t>
  </si>
  <si>
    <t>0600-201-000012983-1</t>
  </si>
  <si>
    <t>Kota Baru</t>
  </si>
  <si>
    <t>0600-201-000016246-3</t>
  </si>
  <si>
    <t>Penda Muntei</t>
  </si>
  <si>
    <t>0600-201-000016243-9</t>
  </si>
  <si>
    <t>Tapen</t>
  </si>
  <si>
    <t>0600-201-000002534-2</t>
  </si>
  <si>
    <t>Pujon</t>
  </si>
  <si>
    <t>0600-201-000016283-8</t>
  </si>
  <si>
    <t>Marapit</t>
  </si>
  <si>
    <t>0600-201-000016299-4</t>
  </si>
  <si>
    <t>Manis</t>
  </si>
  <si>
    <t>0600-201-000015016-3</t>
  </si>
  <si>
    <t>Karukus</t>
  </si>
  <si>
    <t>0600-201-000002547-4</t>
  </si>
  <si>
    <t>Barunang I</t>
  </si>
  <si>
    <t>0600-201-000016280-3</t>
  </si>
  <si>
    <t>Buhut Jaya</t>
  </si>
  <si>
    <t>0600-201-000016381-8</t>
  </si>
  <si>
    <t>Bajuh</t>
  </si>
  <si>
    <t>0600-201-000016775-9</t>
  </si>
  <si>
    <t>Hurung Pukung</t>
  </si>
  <si>
    <t>0600-201-000017024-5</t>
  </si>
  <si>
    <t>0600-201-000016254-4</t>
  </si>
  <si>
    <t>Balai Banjang</t>
  </si>
  <si>
    <t>0600-201-000012984-9</t>
  </si>
  <si>
    <t>Datah Kapas/Tbg Diring</t>
  </si>
  <si>
    <t>0600-201-000002542-3</t>
  </si>
  <si>
    <t>Jangkang</t>
  </si>
  <si>
    <t>0600-201-000016268-4</t>
  </si>
  <si>
    <t>Kaburan</t>
  </si>
  <si>
    <t>0600-201-000016266-8</t>
  </si>
  <si>
    <t>Sei Ringin</t>
  </si>
  <si>
    <t>0600-201-000002545-8</t>
  </si>
  <si>
    <t>Tumbang Tukun</t>
  </si>
  <si>
    <t>0600-201-000016237-4</t>
  </si>
  <si>
    <t>Hurung Kampin</t>
  </si>
  <si>
    <t>0600-201-000016851-8</t>
  </si>
  <si>
    <t>Batu Sambung</t>
  </si>
  <si>
    <t>KEC. TIMPAH</t>
  </si>
  <si>
    <t>Petak Puti</t>
  </si>
  <si>
    <t>0600-201-000011080-3</t>
  </si>
  <si>
    <t>Aruk</t>
  </si>
  <si>
    <t>0600-201-000002522-9</t>
  </si>
  <si>
    <t>Lawang Kajang</t>
  </si>
  <si>
    <t>0600-201-000002523-7</t>
  </si>
  <si>
    <t>Timpah</t>
  </si>
  <si>
    <t>0600-201-000002529-6</t>
  </si>
  <si>
    <t>Lungkoh Layang</t>
  </si>
  <si>
    <t>0600-201-000002524-5</t>
  </si>
  <si>
    <t>Danau Pantau</t>
  </si>
  <si>
    <t>0600-201-000013453-2</t>
  </si>
  <si>
    <t>Lawang Kamah</t>
  </si>
  <si>
    <t>0600-201-000002526-1</t>
  </si>
  <si>
    <t>Batapah</t>
  </si>
  <si>
    <t>0600-201-000016226-9</t>
  </si>
  <si>
    <t>Tumbang Randang</t>
  </si>
  <si>
    <t>0600-201-000011073-1</t>
  </si>
  <si>
    <t>KEC. BASARANG</t>
  </si>
  <si>
    <t>Pangkalan Rekan</t>
  </si>
  <si>
    <t>0600-201-000017314-7</t>
  </si>
  <si>
    <t>Basarang</t>
  </si>
  <si>
    <t>0600-201-000015299-9</t>
  </si>
  <si>
    <t>Lunuk Ramba</t>
  </si>
  <si>
    <t>0600-201-000002488-5</t>
  </si>
  <si>
    <t>0600-201-000002493-1</t>
  </si>
  <si>
    <t>Tambun Raya</t>
  </si>
  <si>
    <t>0600-201-000017397-0</t>
  </si>
  <si>
    <t>Basarang Jaya</t>
  </si>
  <si>
    <t>0600-201-000018125-5</t>
  </si>
  <si>
    <t>0600-201-000002495-8</t>
  </si>
  <si>
    <t>Batu Nindan</t>
  </si>
  <si>
    <t>0600-201-000015897-1</t>
  </si>
  <si>
    <t>Tarung Manuah</t>
  </si>
  <si>
    <t>0600-201-000015899-7</t>
  </si>
  <si>
    <t>Maluen</t>
  </si>
  <si>
    <t>0600-201-000002487-7</t>
  </si>
  <si>
    <t>Basungkai</t>
  </si>
  <si>
    <t>0600-201-000014985-8</t>
  </si>
  <si>
    <t>Pangkalan Sari</t>
  </si>
  <si>
    <t>0600-201-000002490-7</t>
  </si>
  <si>
    <t>Bungai Jaya</t>
  </si>
  <si>
    <t>0600-201-000015894-6</t>
  </si>
  <si>
    <t>Naning</t>
  </si>
  <si>
    <t>0600-201-000016365-6</t>
  </si>
  <si>
    <t>Mandomai</t>
  </si>
  <si>
    <t>0600-201-000017044-0</t>
  </si>
  <si>
    <t>Sei Kayu</t>
  </si>
  <si>
    <t>0600-201-000002506-7</t>
  </si>
  <si>
    <t>Saka Mangkahai</t>
  </si>
  <si>
    <t>0600-201-000002500-8</t>
  </si>
  <si>
    <t>Anjir Kalampan</t>
  </si>
  <si>
    <t>0600-201-000011083-8</t>
  </si>
  <si>
    <t>Pantai</t>
  </si>
  <si>
    <t>0600-201-000002501-6</t>
  </si>
  <si>
    <t>Saka Tamiang</t>
  </si>
  <si>
    <t>0600-201-000015973-0</t>
  </si>
  <si>
    <t>Penda Katapi</t>
  </si>
  <si>
    <t>0600-201-000018130-1</t>
  </si>
  <si>
    <t>Teluk Hiri</t>
  </si>
  <si>
    <t>0600-201-000015381-2</t>
  </si>
  <si>
    <t>Sei Dusun</t>
  </si>
  <si>
    <t>0600-201-000002502-4</t>
  </si>
  <si>
    <t>Sei Pitung</t>
  </si>
  <si>
    <t>0600-201-000016363-0</t>
  </si>
  <si>
    <t>Maju Bersama</t>
  </si>
  <si>
    <t>Basuta Raya</t>
  </si>
  <si>
    <t>Palingkau Baru</t>
  </si>
  <si>
    <t>0600-201-000002451-6</t>
  </si>
  <si>
    <t>Palingkau Lama</t>
  </si>
  <si>
    <t>0600-201-000015590-4</t>
  </si>
  <si>
    <t>Tajepan</t>
  </si>
  <si>
    <t>0600-201-000002453-2</t>
  </si>
  <si>
    <t>Mampai</t>
  </si>
  <si>
    <t>0600-201-000016013-4</t>
  </si>
  <si>
    <t>Muara Dadahup</t>
  </si>
  <si>
    <t>0600-201-000002455-9</t>
  </si>
  <si>
    <t>Belawang</t>
  </si>
  <si>
    <t>0600-201-000015982-9</t>
  </si>
  <si>
    <t>Palangkau Lama</t>
  </si>
  <si>
    <t>0600-201-000002459-1</t>
  </si>
  <si>
    <t>Palangkau Baru</t>
  </si>
  <si>
    <t>0600-201-000002460-5</t>
  </si>
  <si>
    <t>Talekung Punei</t>
  </si>
  <si>
    <t>Palingkau Jaya</t>
  </si>
  <si>
    <t>Palingkau Asri</t>
  </si>
  <si>
    <t>Palingkau Sejahtera</t>
  </si>
  <si>
    <t>Saka Binjai</t>
  </si>
  <si>
    <t>Bina Sejahtera</t>
  </si>
  <si>
    <t>Suka Reja</t>
  </si>
  <si>
    <t>Suka Mukti</t>
  </si>
  <si>
    <t>Bina Karya</t>
  </si>
  <si>
    <t>Bina Mekar</t>
  </si>
  <si>
    <t>Rawa Subur</t>
  </si>
  <si>
    <t>Bumi Rahayu</t>
  </si>
  <si>
    <t>Manggala Permai</t>
  </si>
  <si>
    <t>KEC. DADAHUP</t>
  </si>
  <si>
    <t>Dadahup</t>
  </si>
  <si>
    <t>0600-201-000002456-7</t>
  </si>
  <si>
    <t>Tambak Bajai</t>
  </si>
  <si>
    <t>0600-201-000016011-8</t>
  </si>
  <si>
    <t>Sumber Agung</t>
  </si>
  <si>
    <t>0600-201-000014975-1</t>
  </si>
  <si>
    <t>Harapan Baru</t>
  </si>
  <si>
    <t>0600-201-000014976-9</t>
  </si>
  <si>
    <t>Bentuk Jaya</t>
  </si>
  <si>
    <t>0600-201-000015637-4</t>
  </si>
  <si>
    <t>Bina Jaya</t>
  </si>
  <si>
    <t>0600-201-000014988-2</t>
  </si>
  <si>
    <t>Petak Batuah</t>
  </si>
  <si>
    <t>Manuntung</t>
  </si>
  <si>
    <t>Kahuripan Permai</t>
  </si>
  <si>
    <t>Sumber Alaska</t>
  </si>
  <si>
    <t>Dadahup Raya</t>
  </si>
  <si>
    <t>Menteng Karya</t>
  </si>
  <si>
    <t>Sei Tatas</t>
  </si>
  <si>
    <t>0600-201-000015013-9</t>
  </si>
  <si>
    <t>Teluk Palinget</t>
  </si>
  <si>
    <t>0600-201-000002472-9</t>
  </si>
  <si>
    <t>Palangkai</t>
  </si>
  <si>
    <t>0600-201-000014987-4</t>
  </si>
  <si>
    <t>Bunga Mawar</t>
  </si>
  <si>
    <t>0600-201-000002469-9</t>
  </si>
  <si>
    <t>Narahan</t>
  </si>
  <si>
    <t>0600-201-000002471-1</t>
  </si>
  <si>
    <t>Handiwung</t>
  </si>
  <si>
    <t>0600-201-000002467-2</t>
  </si>
  <si>
    <t>Anjir Palambang</t>
  </si>
  <si>
    <t>0600-201-000002468-1</t>
  </si>
  <si>
    <t>Saka Lagun</t>
  </si>
  <si>
    <t>0600-201-000016107-6</t>
  </si>
  <si>
    <t>Sei Tatas Hilir</t>
  </si>
  <si>
    <t>0600-201-000017401-1</t>
  </si>
  <si>
    <t>Mawar Mekar</t>
  </si>
  <si>
    <t>Banama</t>
  </si>
  <si>
    <t>Narahan Baru</t>
  </si>
  <si>
    <t>Supang</t>
  </si>
  <si>
    <t>0600-201-000014977-7</t>
  </si>
  <si>
    <t>Sei Hanyo</t>
  </si>
  <si>
    <t>0600-201-000016118-1</t>
  </si>
  <si>
    <t>Rahung Bungai</t>
  </si>
  <si>
    <t>0600-201-000013680-2</t>
  </si>
  <si>
    <t>Hurung Tabengan</t>
  </si>
  <si>
    <t>0600-201-000013495-8</t>
  </si>
  <si>
    <t>Bulau Ngandung</t>
  </si>
  <si>
    <t>0600-201-000016225-1</t>
  </si>
  <si>
    <t>Tumbang Puroh</t>
  </si>
  <si>
    <t>0600-201-000013496-6</t>
  </si>
  <si>
    <t>Tanggirang</t>
  </si>
  <si>
    <t>0600-201-000013499-1</t>
  </si>
  <si>
    <t>Barunang II</t>
  </si>
  <si>
    <t>0600-201-000013497-4</t>
  </si>
  <si>
    <t>Hurung Tampang</t>
  </si>
  <si>
    <t>0600-201-000013670-5</t>
  </si>
  <si>
    <t>Katanjung</t>
  </si>
  <si>
    <t>0600-201-000013671-3</t>
  </si>
  <si>
    <t>Jakatan Pari</t>
  </si>
  <si>
    <t>0600-201-000016780-5</t>
  </si>
  <si>
    <t>Tumbang Sirat</t>
  </si>
  <si>
    <t>0600-201-000016844-5</t>
  </si>
  <si>
    <t>Dirung Koram</t>
  </si>
  <si>
    <t>Mampai Jaya</t>
  </si>
  <si>
    <t>KEC. MANTANGAI</t>
  </si>
  <si>
    <t>Manusup</t>
  </si>
  <si>
    <t>0600-201-000014984-0</t>
  </si>
  <si>
    <t>Sei Kapar</t>
  </si>
  <si>
    <t>0600-201-000002508-3</t>
  </si>
  <si>
    <t>Tarantang</t>
  </si>
  <si>
    <t>0600-201-000016196-3</t>
  </si>
  <si>
    <t>Lamunti</t>
  </si>
  <si>
    <t>0600-201-000002510-5</t>
  </si>
  <si>
    <t>Pulau Kaladan</t>
  </si>
  <si>
    <t>0600-201-000014978-5</t>
  </si>
  <si>
    <t>Mantangai Hilir</t>
  </si>
  <si>
    <t>0600-201-000016147-5</t>
  </si>
  <si>
    <t>Mantangai Tengah</t>
  </si>
  <si>
    <t>0600-201-000016977-8</t>
  </si>
  <si>
    <t>Mantangai Hulu</t>
  </si>
  <si>
    <t>0600-201-000014616-6</t>
  </si>
  <si>
    <t>Kalumpang</t>
  </si>
  <si>
    <t>0600-201-000002515-6</t>
  </si>
  <si>
    <t>Sei Ahas</t>
  </si>
  <si>
    <t>0600-201-000002516-4</t>
  </si>
  <si>
    <t>Katunjung</t>
  </si>
  <si>
    <t>0600-201-000017575-1</t>
  </si>
  <si>
    <t>Lahei Mangkutup</t>
  </si>
  <si>
    <t>0600-201-000017283-3</t>
  </si>
  <si>
    <t>Tumbang Muroi</t>
  </si>
  <si>
    <t>0600-201-000002519-9</t>
  </si>
  <si>
    <t>Danau Rawah</t>
  </si>
  <si>
    <t>0600-201-000015651-0</t>
  </si>
  <si>
    <t>Muroi Raya</t>
  </si>
  <si>
    <t>0600-201-000016717-1</t>
  </si>
  <si>
    <t>Katimpun</t>
  </si>
  <si>
    <t>0600-201-000017574-3</t>
  </si>
  <si>
    <t>Manusup Hilir</t>
  </si>
  <si>
    <t>0600-201-000017576-0</t>
  </si>
  <si>
    <t>Sei Gita</t>
  </si>
  <si>
    <t>Sei Gawing</t>
  </si>
  <si>
    <t>Humbang Raya</t>
  </si>
  <si>
    <t>Tabore</t>
  </si>
  <si>
    <t>Tumbang Mangkutup</t>
  </si>
  <si>
    <t>Lapetan</t>
  </si>
  <si>
    <t>Lamunti Permai</t>
  </si>
  <si>
    <t>Manyahi</t>
  </si>
  <si>
    <t>Sekata Makmur</t>
  </si>
  <si>
    <t>Kaladan Jaya</t>
  </si>
  <si>
    <t>Rantau Jaya</t>
  </si>
  <si>
    <t>Warga Mulya</t>
  </si>
  <si>
    <t>Lamunti Baru</t>
  </si>
  <si>
    <t>Sriwidadi</t>
  </si>
  <si>
    <t>Harapan Jaya</t>
  </si>
  <si>
    <t>Sekata Bangun</t>
  </si>
  <si>
    <t>Sari Makmur</t>
  </si>
  <si>
    <t>Suka Maju</t>
  </si>
  <si>
    <t>KEC. BATAGUH</t>
  </si>
  <si>
    <t>Pulau Kupang</t>
  </si>
  <si>
    <t>0600-201-000002435-4</t>
  </si>
  <si>
    <t>Pulau Mambulau</t>
  </si>
  <si>
    <t>0600-201-000017490-9</t>
  </si>
  <si>
    <t>Terusan Raya</t>
  </si>
  <si>
    <t>0600-201-000002439-7</t>
  </si>
  <si>
    <t>Bamban Raya</t>
  </si>
  <si>
    <t>0600-201-000014831-2</t>
  </si>
  <si>
    <t>Bangun Harjo</t>
  </si>
  <si>
    <t>0600-201-000016971-9</t>
  </si>
  <si>
    <t>Sei Jangkit</t>
  </si>
  <si>
    <t>0600-201-000002441-9</t>
  </si>
  <si>
    <t>Sei Lunuk</t>
  </si>
  <si>
    <t>0600-201-000002436-2</t>
  </si>
  <si>
    <t>Tamban Luar</t>
  </si>
  <si>
    <t>0600-201-000002437-1</t>
  </si>
  <si>
    <t>Terusan Karya</t>
  </si>
  <si>
    <t>0600-201-000016002-9</t>
  </si>
  <si>
    <t>Terusan Makmur</t>
  </si>
  <si>
    <t>0600-201-000002443-5</t>
  </si>
  <si>
    <t>Terusan Mulya</t>
  </si>
  <si>
    <t>0600-201-000002444-3</t>
  </si>
  <si>
    <t>Terusan Raya Barat</t>
  </si>
  <si>
    <t>0600-201-000017408-9</t>
  </si>
  <si>
    <t>Terusan Baguntan Raya</t>
  </si>
  <si>
    <t>0600-201-000017416-0</t>
  </si>
  <si>
    <t>Terusan Raya Hulu</t>
  </si>
  <si>
    <t>0600-201-000017417-8</t>
  </si>
  <si>
    <t>Budi Mufakat</t>
  </si>
  <si>
    <t>Mambulau</t>
  </si>
  <si>
    <t>0600-201-000002445-1</t>
  </si>
  <si>
    <t>Hampatung</t>
  </si>
  <si>
    <t>0600-201-000002447-8</t>
  </si>
  <si>
    <t>Dahirang</t>
  </si>
  <si>
    <t>0600-201-000014979-3</t>
  </si>
  <si>
    <t>Barimba</t>
  </si>
  <si>
    <t>0600-201-000008491-8</t>
  </si>
  <si>
    <t>Sei Pasah</t>
  </si>
  <si>
    <t>0600-201-000002449-4</t>
  </si>
  <si>
    <t>Bangkungin</t>
  </si>
  <si>
    <t>0600-201-000002450-8</t>
  </si>
  <si>
    <t>Sei Asem</t>
  </si>
  <si>
    <t>0600-201-000017631-6</t>
  </si>
  <si>
    <t>Saka Batur</t>
  </si>
  <si>
    <t>0600-201-000014980-7</t>
  </si>
  <si>
    <t xml:space="preserve">KEC. MANDAU </t>
  </si>
  <si>
    <t>Masaha</t>
  </si>
  <si>
    <t>0600-201-000013679-9</t>
  </si>
  <si>
    <t>TALAWANG</t>
  </si>
  <si>
    <t>Tumbang Tihis</t>
  </si>
  <si>
    <t>0600-201-000015962-4</t>
  </si>
  <si>
    <t>Sei Pinang</t>
  </si>
  <si>
    <t>0600-201-000013492-3</t>
  </si>
  <si>
    <t>Lawang Tamang</t>
  </si>
  <si>
    <t>0600-201-000013674-8</t>
  </si>
  <si>
    <t>Karetau Manta'a</t>
  </si>
  <si>
    <t>0600-201-000013676-4</t>
  </si>
  <si>
    <t>Tumbang Bukoi</t>
  </si>
  <si>
    <t>0600-201-000013678-1</t>
  </si>
  <si>
    <t>Tumbang Manyarung</t>
  </si>
  <si>
    <t>0600-201-000014628-0</t>
  </si>
  <si>
    <t>Tanjung Rendan</t>
  </si>
  <si>
    <t>0600-201-000016700-7</t>
  </si>
  <si>
    <t>Jakatan Masaha</t>
  </si>
  <si>
    <t>Masupa Ria</t>
  </si>
  <si>
    <t>17 KELURAHAN/214 DESA</t>
  </si>
  <si>
    <t xml:space="preserve">Insentif KADES (500.000 x 
12 bln) </t>
  </si>
  <si>
    <t>KEC. KAPUAS TIMUR</t>
  </si>
  <si>
    <t>KEC. KAPUAS KUALA</t>
  </si>
  <si>
    <t>KEC. TAMBAN CATUR</t>
  </si>
  <si>
    <t>KEC. KAPUAS TENGAH</t>
  </si>
  <si>
    <t>KEC.PASAK TELAWANG</t>
  </si>
  <si>
    <t>KEC. KAPUAS BARAT</t>
  </si>
  <si>
    <t>KEC. KAPUAS MURUNG</t>
  </si>
  <si>
    <t>KEC. PULAU PETAK</t>
  </si>
  <si>
    <t>KEC. KAPUAS HULU</t>
  </si>
  <si>
    <t>KEC. KAPUAS HILIR</t>
  </si>
  <si>
    <t>0300-201-000009996-8</t>
  </si>
  <si>
    <t>:</t>
  </si>
  <si>
    <t>0401-201-000004127-4</t>
  </si>
  <si>
    <t xml:space="preserve">LAMPIRAN  I </t>
  </si>
  <si>
    <t xml:space="preserve">TENTANG </t>
  </si>
  <si>
    <t>PERUBAHAN ATAS PERATURAN GUBERNUR KALIMANTAN TENGAH NOMOR 35 TAHUN 2013 TENTANG ALOKASI DAN PEDOMAN UMUM PENGGUNAAN DANA BANTUAN KEUANGAN KEPADA DESA DAN KELURAHAN SE KALIMANTAN TENGAH TAHUN ANGGARAN 2013</t>
  </si>
  <si>
    <t>43 TAHUN 2013</t>
  </si>
  <si>
    <t>22 MARET 2013</t>
  </si>
  <si>
    <t>ttd</t>
  </si>
  <si>
    <t>GUBERNUR KALIMANTAN TENGAH,</t>
  </si>
  <si>
    <t>Salinan sesuai dengan aslinya</t>
  </si>
  <si>
    <t>SETDA PROVINSI KALIMANTAN TENGAH,</t>
  </si>
  <si>
    <t>AMIR HAMZAH K. HADI</t>
  </si>
  <si>
    <t>KEPALA BIRO HUKUM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</si>
</sst>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2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sz val="12"/>
      <color indexed="8"/>
      <name val="Bookman Old Style"/>
      <family val="1"/>
    </font>
    <font>
      <sz val="12"/>
      <color theme="1"/>
      <name val="Bookman Old Style"/>
      <family val="1"/>
    </font>
    <font>
      <b/>
      <sz val="12"/>
      <color indexed="8"/>
      <name val="Bookman Old Style"/>
      <family val="1"/>
    </font>
    <font>
      <b/>
      <i/>
      <sz val="12"/>
      <color indexed="8"/>
      <name val="Bookman Old Style"/>
      <family val="1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2"/>
      <color theme="1"/>
      <name val="Bookman Old Style"/>
      <family val="1"/>
    </font>
    <font>
      <sz val="12"/>
      <name val="Bookman Old Style"/>
      <family val="1"/>
    </font>
    <font>
      <b/>
      <i/>
      <sz val="12"/>
      <color theme="1"/>
      <name val="Bookman Old Style"/>
      <family val="1"/>
    </font>
    <font>
      <sz val="12"/>
      <color theme="0"/>
      <name val="Bookman Old Style"/>
      <family val="1"/>
    </font>
    <font>
      <b/>
      <sz val="11"/>
      <color theme="1"/>
      <name val="Bookman Old Style"/>
      <family val="1"/>
    </font>
    <font>
      <i/>
      <sz val="12"/>
      <color theme="1"/>
      <name val="Bookman Old Style"/>
      <family val="1"/>
    </font>
    <font>
      <sz val="11"/>
      <color rgb="FFFF0000"/>
      <name val="Calibri"/>
      <family val="2"/>
      <charset val="1"/>
      <scheme val="minor"/>
    </font>
    <font>
      <sz val="11"/>
      <color rgb="FFFF0000"/>
      <name val="Bookman Old Style"/>
      <family val="1"/>
    </font>
    <font>
      <sz val="12"/>
      <color theme="1"/>
      <name val="Calibri"/>
      <family val="2"/>
      <charset val="1"/>
      <scheme val="minor"/>
    </font>
    <font>
      <b/>
      <sz val="12"/>
      <name val="Bookman Old Style"/>
      <family val="1"/>
    </font>
    <font>
      <sz val="11"/>
      <name val="Bookman Old Style"/>
      <family val="1"/>
    </font>
    <font>
      <b/>
      <sz val="13"/>
      <color theme="1"/>
      <name val="Bookman Old Style"/>
      <family val="1"/>
    </font>
    <font>
      <b/>
      <i/>
      <sz val="12"/>
      <name val="Bookman Old Style"/>
      <family val="1"/>
    </font>
    <font>
      <b/>
      <sz val="11"/>
      <name val="Bookman Old Style"/>
      <family val="1"/>
    </font>
    <font>
      <sz val="12"/>
      <color theme="1"/>
      <name val="Cambria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/>
      <bottom/>
      <diagonal/>
    </border>
  </borders>
  <cellStyleXfs count="36">
    <xf numFmtId="0" fontId="0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2" borderId="1" applyNumberFormat="0" applyFont="0" applyAlignment="0" applyProtection="0"/>
    <xf numFmtId="41" fontId="2" fillId="0" borderId="0" applyFon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41" fontId="1" fillId="0" borderId="0" applyFont="0" applyFill="0" applyBorder="0" applyAlignment="0" applyProtection="0"/>
  </cellStyleXfs>
  <cellXfs count="438">
    <xf numFmtId="0" fontId="0" fillId="0" borderId="0" xfId="0"/>
    <xf numFmtId="0" fontId="3" fillId="3" borderId="0" xfId="0" applyFont="1" applyFill="1"/>
    <xf numFmtId="41" fontId="3" fillId="3" borderId="0" xfId="4" applyFont="1" applyFill="1"/>
    <xf numFmtId="0" fontId="4" fillId="3" borderId="0" xfId="0" applyFont="1" applyFill="1"/>
    <xf numFmtId="0" fontId="5" fillId="3" borderId="7" xfId="0" applyFont="1" applyFill="1" applyBorder="1" applyAlignment="1">
      <alignment horizontal="center"/>
    </xf>
    <xf numFmtId="0" fontId="5" fillId="3" borderId="7" xfId="0" applyFont="1" applyFill="1" applyBorder="1"/>
    <xf numFmtId="0" fontId="5" fillId="3" borderId="2" xfId="0" applyFont="1" applyFill="1" applyBorder="1" applyAlignment="1">
      <alignment horizontal="center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41" fontId="3" fillId="3" borderId="5" xfId="4" applyFont="1" applyFill="1" applyBorder="1"/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41" fontId="3" fillId="3" borderId="2" xfId="4" applyFont="1" applyFill="1" applyBorder="1"/>
    <xf numFmtId="0" fontId="3" fillId="0" borderId="2" xfId="0" applyFont="1" applyFill="1" applyBorder="1"/>
    <xf numFmtId="0" fontId="4" fillId="0" borderId="2" xfId="0" applyFont="1" applyFill="1" applyBorder="1"/>
    <xf numFmtId="0" fontId="5" fillId="3" borderId="6" xfId="0" applyFont="1" applyFill="1" applyBorder="1"/>
    <xf numFmtId="41" fontId="5" fillId="3" borderId="5" xfId="4" applyFont="1" applyFill="1" applyBorder="1"/>
    <xf numFmtId="41" fontId="5" fillId="3" borderId="2" xfId="4" applyFont="1" applyFill="1" applyBorder="1"/>
    <xf numFmtId="0" fontId="4" fillId="3" borderId="7" xfId="0" applyFont="1" applyFill="1" applyBorder="1"/>
    <xf numFmtId="0" fontId="4" fillId="3" borderId="2" xfId="0" applyFont="1" applyFill="1" applyBorder="1"/>
    <xf numFmtId="0" fontId="5" fillId="3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6" fillId="3" borderId="4" xfId="0" applyFont="1" applyFill="1" applyBorder="1"/>
    <xf numFmtId="0" fontId="6" fillId="3" borderId="5" xfId="0" applyFont="1" applyFill="1" applyBorder="1"/>
    <xf numFmtId="0" fontId="7" fillId="0" borderId="0" xfId="0" applyFont="1"/>
    <xf numFmtId="0" fontId="8" fillId="0" borderId="0" xfId="0" applyFont="1" applyBorder="1"/>
    <xf numFmtId="0" fontId="4" fillId="0" borderId="2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4" xfId="0" applyFont="1" applyBorder="1"/>
    <xf numFmtId="41" fontId="3" fillId="0" borderId="2" xfId="2" applyFont="1" applyBorder="1"/>
    <xf numFmtId="0" fontId="3" fillId="0" borderId="2" xfId="0" applyFont="1" applyBorder="1"/>
    <xf numFmtId="0" fontId="5" fillId="0" borderId="5" xfId="0" applyFont="1" applyBorder="1"/>
    <xf numFmtId="41" fontId="5" fillId="0" borderId="2" xfId="2" applyFont="1" applyBorder="1"/>
    <xf numFmtId="0" fontId="9" fillId="0" borderId="2" xfId="0" applyFont="1" applyFill="1" applyBorder="1" applyAlignment="1">
      <alignment horizontal="center"/>
    </xf>
    <xf numFmtId="0" fontId="5" fillId="0" borderId="2" xfId="0" applyFont="1" applyBorder="1"/>
    <xf numFmtId="0" fontId="10" fillId="0" borderId="5" xfId="0" applyFont="1" applyBorder="1"/>
    <xf numFmtId="0" fontId="3" fillId="0" borderId="0" xfId="0" applyFont="1"/>
    <xf numFmtId="0" fontId="3" fillId="0" borderId="0" xfId="0" applyFont="1" applyBorder="1" applyAlignment="1"/>
    <xf numFmtId="0" fontId="4" fillId="0" borderId="0" xfId="0" applyFont="1" applyFill="1"/>
    <xf numFmtId="0" fontId="3" fillId="3" borderId="0" xfId="0" applyFont="1" applyFill="1" applyBorder="1" applyAlignment="1"/>
    <xf numFmtId="0" fontId="7" fillId="0" borderId="0" xfId="0" applyFont="1" applyFill="1"/>
    <xf numFmtId="0" fontId="7" fillId="0" borderId="15" xfId="0" applyFont="1" applyBorder="1"/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9" fillId="0" borderId="7" xfId="0" applyFont="1" applyFill="1" applyBorder="1"/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3" fillId="0" borderId="6" xfId="0" applyFont="1" applyBorder="1"/>
    <xf numFmtId="41" fontId="3" fillId="0" borderId="5" xfId="2" applyFont="1" applyBorder="1"/>
    <xf numFmtId="0" fontId="4" fillId="0" borderId="5" xfId="0" applyFont="1" applyFill="1" applyBorder="1" applyAlignment="1">
      <alignment horizontal="center"/>
    </xf>
    <xf numFmtId="0" fontId="6" fillId="0" borderId="5" xfId="0" applyFont="1" applyBorder="1"/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5" xfId="0" applyFont="1" applyFill="1" applyBorder="1"/>
    <xf numFmtId="0" fontId="4" fillId="0" borderId="6" xfId="0" applyFont="1" applyFill="1" applyBorder="1"/>
    <xf numFmtId="41" fontId="3" fillId="0" borderId="2" xfId="2" applyFont="1" applyFill="1" applyBorder="1"/>
    <xf numFmtId="41" fontId="4" fillId="0" borderId="2" xfId="0" applyNumberFormat="1" applyFont="1" applyFill="1" applyBorder="1"/>
    <xf numFmtId="0" fontId="9" fillId="0" borderId="6" xfId="0" applyFont="1" applyFill="1" applyBorder="1"/>
    <xf numFmtId="0" fontId="3" fillId="0" borderId="0" xfId="0" applyFont="1" applyFill="1"/>
    <xf numFmtId="0" fontId="12" fillId="0" borderId="0" xfId="0" applyFont="1" applyFill="1"/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5" xfId="0" applyFont="1" applyFill="1" applyBorder="1"/>
    <xf numFmtId="0" fontId="5" fillId="0" borderId="7" xfId="0" applyFont="1" applyFill="1" applyBorder="1"/>
    <xf numFmtId="0" fontId="5" fillId="0" borderId="15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5" fillId="0" borderId="2" xfId="0" applyFont="1" applyFill="1" applyBorder="1" applyAlignment="1"/>
    <xf numFmtId="0" fontId="5" fillId="0" borderId="4" xfId="0" applyFont="1" applyFill="1" applyBorder="1" applyAlignment="1"/>
    <xf numFmtId="0" fontId="5" fillId="0" borderId="6" xfId="0" applyFont="1" applyFill="1" applyBorder="1" applyAlignment="1"/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41" fontId="9" fillId="0" borderId="5" xfId="0" applyNumberFormat="1" applyFont="1" applyFill="1" applyBorder="1"/>
    <xf numFmtId="41" fontId="9" fillId="0" borderId="2" xfId="0" applyNumberFormat="1" applyFont="1" applyFill="1" applyBorder="1"/>
    <xf numFmtId="41" fontId="9" fillId="0" borderId="2" xfId="35" applyFont="1" applyFill="1" applyBorder="1"/>
    <xf numFmtId="0" fontId="13" fillId="0" borderId="0" xfId="0" applyFont="1" applyFill="1"/>
    <xf numFmtId="41" fontId="9" fillId="0" borderId="4" xfId="0" applyNumberFormat="1" applyFont="1" applyFill="1" applyBorder="1"/>
    <xf numFmtId="41" fontId="4" fillId="0" borderId="2" xfId="1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5" fillId="0" borderId="6" xfId="0" applyFont="1" applyFill="1" applyBorder="1"/>
    <xf numFmtId="41" fontId="5" fillId="0" borderId="2" xfId="2" applyFont="1" applyFill="1" applyBorder="1"/>
    <xf numFmtId="0" fontId="5" fillId="0" borderId="2" xfId="0" applyFont="1" applyFill="1" applyBorder="1"/>
    <xf numFmtId="0" fontId="6" fillId="0" borderId="2" xfId="0" applyFont="1" applyFill="1" applyBorder="1"/>
    <xf numFmtId="0" fontId="11" fillId="0" borderId="4" xfId="0" applyFont="1" applyFill="1" applyBorder="1"/>
    <xf numFmtId="0" fontId="6" fillId="0" borderId="4" xfId="0" applyFont="1" applyFill="1" applyBorder="1"/>
    <xf numFmtId="41" fontId="3" fillId="0" borderId="5" xfId="2" applyFont="1" applyFill="1" applyBorder="1"/>
    <xf numFmtId="0" fontId="3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41" fontId="3" fillId="0" borderId="2" xfId="1" applyFont="1" applyFill="1" applyBorder="1"/>
    <xf numFmtId="41" fontId="5" fillId="0" borderId="2" xfId="1" applyFont="1" applyFill="1" applyBorder="1"/>
    <xf numFmtId="41" fontId="4" fillId="0" borderId="0" xfId="0" applyNumberFormat="1" applyFont="1" applyFill="1"/>
    <xf numFmtId="0" fontId="6" fillId="0" borderId="5" xfId="0" applyFont="1" applyFill="1" applyBorder="1"/>
    <xf numFmtId="41" fontId="3" fillId="0" borderId="5" xfId="1" applyFont="1" applyFill="1" applyBorder="1"/>
    <xf numFmtId="0" fontId="14" fillId="0" borderId="0" xfId="0" applyFont="1" applyFill="1"/>
    <xf numFmtId="41" fontId="3" fillId="0" borderId="2" xfId="2" applyFont="1" applyFill="1" applyBorder="1" applyAlignment="1"/>
    <xf numFmtId="41" fontId="5" fillId="0" borderId="2" xfId="2" applyFont="1" applyFill="1" applyBorder="1" applyAlignment="1">
      <alignment vertical="center"/>
    </xf>
    <xf numFmtId="41" fontId="5" fillId="0" borderId="2" xfId="2" applyFont="1" applyFill="1" applyBorder="1" applyAlignment="1"/>
    <xf numFmtId="0" fontId="5" fillId="0" borderId="8" xfId="0" applyFont="1" applyFill="1" applyBorder="1" applyAlignment="1"/>
    <xf numFmtId="0" fontId="5" fillId="0" borderId="10" xfId="0" applyFont="1" applyFill="1" applyBorder="1" applyAlignment="1"/>
    <xf numFmtId="0" fontId="5" fillId="0" borderId="11" xfId="0" applyFont="1" applyFill="1" applyBorder="1" applyAlignment="1"/>
    <xf numFmtId="0" fontId="5" fillId="0" borderId="10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41" fontId="5" fillId="0" borderId="8" xfId="2" applyFont="1" applyFill="1" applyBorder="1" applyAlignment="1">
      <alignment vertical="center"/>
    </xf>
    <xf numFmtId="41" fontId="5" fillId="0" borderId="8" xfId="2" applyFont="1" applyFill="1" applyBorder="1" applyAlignment="1"/>
    <xf numFmtId="41" fontId="5" fillId="0" borderId="4" xfId="2" applyFont="1" applyFill="1" applyBorder="1" applyAlignment="1">
      <alignment vertical="center"/>
    </xf>
    <xf numFmtId="41" fontId="5" fillId="0" borderId="6" xfId="2" applyFont="1" applyFill="1" applyBorder="1" applyAlignment="1">
      <alignment vertical="center"/>
    </xf>
    <xf numFmtId="41" fontId="5" fillId="0" borderId="10" xfId="2" applyFont="1" applyFill="1" applyBorder="1" applyAlignment="1">
      <alignment vertical="center"/>
    </xf>
    <xf numFmtId="41" fontId="5" fillId="0" borderId="11" xfId="2" applyFont="1" applyFill="1" applyBorder="1" applyAlignment="1">
      <alignment vertical="center"/>
    </xf>
    <xf numFmtId="41" fontId="3" fillId="0" borderId="2" xfId="2" applyFont="1" applyFill="1" applyBorder="1" applyAlignment="1">
      <alignment vertical="center"/>
    </xf>
    <xf numFmtId="0" fontId="9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2" xfId="1" applyNumberFormat="1" applyFont="1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4" fillId="0" borderId="4" xfId="0" applyFont="1" applyBorder="1"/>
    <xf numFmtId="0" fontId="4" fillId="0" borderId="6" xfId="0" applyFont="1" applyBorder="1"/>
    <xf numFmtId="0" fontId="4" fillId="0" borderId="5" xfId="0" applyFont="1" applyBorder="1"/>
    <xf numFmtId="0" fontId="11" fillId="0" borderId="4" xfId="0" applyFont="1" applyBorder="1"/>
    <xf numFmtId="0" fontId="17" fillId="0" borderId="0" xfId="0" applyFont="1"/>
    <xf numFmtId="41" fontId="4" fillId="0" borderId="2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3" xfId="0" applyNumberFormat="1" applyFont="1" applyBorder="1"/>
    <xf numFmtId="0" fontId="17" fillId="0" borderId="0" xfId="0" applyFont="1" applyAlignment="1">
      <alignment horizontal="center"/>
    </xf>
    <xf numFmtId="41" fontId="9" fillId="0" borderId="2" xfId="0" applyNumberFormat="1" applyFont="1" applyBorder="1" applyAlignment="1">
      <alignment horizontal="center" vertical="center"/>
    </xf>
    <xf numFmtId="41" fontId="4" fillId="0" borderId="2" xfId="0" applyNumberFormat="1" applyFont="1" applyBorder="1"/>
    <xf numFmtId="0" fontId="4" fillId="0" borderId="3" xfId="0" applyFont="1" applyBorder="1" applyAlignment="1">
      <alignment horizontal="center"/>
    </xf>
    <xf numFmtId="41" fontId="17" fillId="0" borderId="0" xfId="0" applyNumberFormat="1" applyFont="1"/>
    <xf numFmtId="0" fontId="11" fillId="0" borderId="5" xfId="0" applyFont="1" applyBorder="1"/>
    <xf numFmtId="0" fontId="9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3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41" fontId="17" fillId="0" borderId="0" xfId="0" applyNumberFormat="1" applyFont="1" applyAlignment="1">
      <alignment horizontal="center"/>
    </xf>
    <xf numFmtId="41" fontId="3" fillId="3" borderId="0" xfId="0" applyNumberFormat="1" applyFont="1" applyFill="1"/>
    <xf numFmtId="41" fontId="3" fillId="0" borderId="0" xfId="0" applyNumberFormat="1" applyFont="1"/>
    <xf numFmtId="41" fontId="3" fillId="0" borderId="0" xfId="0" applyNumberFormat="1" applyFont="1" applyFill="1"/>
    <xf numFmtId="0" fontId="10" fillId="0" borderId="6" xfId="0" applyFont="1" applyBorder="1"/>
    <xf numFmtId="0" fontId="10" fillId="0" borderId="2" xfId="0" applyFont="1" applyBorder="1"/>
    <xf numFmtId="41" fontId="10" fillId="0" borderId="2" xfId="35" applyFont="1" applyBorder="1"/>
    <xf numFmtId="0" fontId="18" fillId="0" borderId="5" xfId="0" applyFont="1" applyBorder="1"/>
    <xf numFmtId="41" fontId="18" fillId="0" borderId="2" xfId="35" applyFont="1" applyBorder="1"/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10" fillId="0" borderId="0" xfId="0" applyFont="1"/>
    <xf numFmtId="0" fontId="19" fillId="0" borderId="0" xfId="0" applyFont="1"/>
    <xf numFmtId="0" fontId="18" fillId="0" borderId="4" xfId="0" applyFont="1" applyBorder="1"/>
    <xf numFmtId="0" fontId="18" fillId="0" borderId="6" xfId="0" applyFont="1" applyBorder="1"/>
    <xf numFmtId="0" fontId="19" fillId="0" borderId="0" xfId="0" applyFont="1" applyFill="1"/>
    <xf numFmtId="0" fontId="18" fillId="0" borderId="3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21" fillId="0" borderId="2" xfId="0" applyFont="1" applyFill="1" applyBorder="1"/>
    <xf numFmtId="0" fontId="21" fillId="0" borderId="4" xfId="0" applyFont="1" applyFill="1" applyBorder="1"/>
    <xf numFmtId="0" fontId="10" fillId="0" borderId="5" xfId="0" applyFont="1" applyFill="1" applyBorder="1"/>
    <xf numFmtId="41" fontId="10" fillId="0" borderId="5" xfId="35" applyFont="1" applyFill="1" applyBorder="1"/>
    <xf numFmtId="0" fontId="10" fillId="0" borderId="6" xfId="0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4" xfId="0" applyFont="1" applyFill="1" applyBorder="1"/>
    <xf numFmtId="0" fontId="10" fillId="0" borderId="6" xfId="0" applyFont="1" applyFill="1" applyBorder="1"/>
    <xf numFmtId="41" fontId="10" fillId="0" borderId="2" xfId="35" applyFont="1" applyFill="1" applyBorder="1"/>
    <xf numFmtId="0" fontId="10" fillId="0" borderId="2" xfId="0" applyFont="1" applyFill="1" applyBorder="1" applyAlignment="1">
      <alignment horizontal="center"/>
    </xf>
    <xf numFmtId="0" fontId="18" fillId="0" borderId="6" xfId="0" applyFont="1" applyFill="1" applyBorder="1"/>
    <xf numFmtId="41" fontId="18" fillId="0" borderId="2" xfId="35" applyFont="1" applyFill="1" applyBorder="1"/>
    <xf numFmtId="0" fontId="19" fillId="0" borderId="2" xfId="0" applyFont="1" applyFill="1" applyBorder="1" applyAlignment="1">
      <alignment horizontal="center"/>
    </xf>
    <xf numFmtId="0" fontId="10" fillId="0" borderId="0" xfId="0" applyFont="1" applyFill="1" applyBorder="1"/>
    <xf numFmtId="0" fontId="18" fillId="0" borderId="2" xfId="0" applyFont="1" applyFill="1" applyBorder="1"/>
    <xf numFmtId="41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1" fontId="10" fillId="0" borderId="0" xfId="0" applyNumberFormat="1" applyFont="1"/>
    <xf numFmtId="0" fontId="10" fillId="0" borderId="4" xfId="0" applyFont="1" applyBorder="1"/>
    <xf numFmtId="0" fontId="10" fillId="0" borderId="2" xfId="0" applyFont="1" applyBorder="1" applyAlignment="1">
      <alignment horizontal="center"/>
    </xf>
    <xf numFmtId="41" fontId="10" fillId="0" borderId="2" xfId="0" applyNumberFormat="1" applyFont="1" applyBorder="1" applyAlignment="1">
      <alignment horizontal="center"/>
    </xf>
    <xf numFmtId="0" fontId="19" fillId="0" borderId="6" xfId="0" applyFont="1" applyBorder="1"/>
    <xf numFmtId="0" fontId="10" fillId="0" borderId="6" xfId="0" applyFont="1" applyBorder="1" applyAlignment="1">
      <alignment horizontal="center"/>
    </xf>
    <xf numFmtId="41" fontId="10" fillId="0" borderId="5" xfId="35" applyFont="1" applyBorder="1"/>
    <xf numFmtId="0" fontId="21" fillId="0" borderId="4" xfId="0" applyFont="1" applyBorder="1"/>
    <xf numFmtId="0" fontId="21" fillId="0" borderId="2" xfId="0" applyFont="1" applyBorder="1"/>
    <xf numFmtId="0" fontId="21" fillId="0" borderId="2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5" fillId="0" borderId="7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4" fillId="0" borderId="0" xfId="0" quotePrefix="1" applyFont="1" applyFill="1"/>
    <xf numFmtId="0" fontId="5" fillId="0" borderId="5" xfId="0" applyFont="1" applyFill="1" applyBorder="1"/>
    <xf numFmtId="41" fontId="5" fillId="0" borderId="2" xfId="2" applyFont="1" applyFill="1" applyBorder="1" applyAlignment="1">
      <alignment horizontal="left"/>
    </xf>
    <xf numFmtId="0" fontId="5" fillId="0" borderId="2" xfId="35" applyNumberFormat="1" applyFont="1" applyFill="1" applyBorder="1" applyAlignment="1">
      <alignment horizontal="center"/>
    </xf>
    <xf numFmtId="41" fontId="3" fillId="0" borderId="2" xfId="2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0" fontId="0" fillId="0" borderId="0" xfId="0" applyFill="1"/>
    <xf numFmtId="0" fontId="9" fillId="0" borderId="3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11" fillId="0" borderId="2" xfId="0" applyFont="1" applyFill="1" applyBorder="1"/>
    <xf numFmtId="0" fontId="15" fillId="0" borderId="0" xfId="0" applyFont="1" applyFill="1"/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/>
    <xf numFmtId="41" fontId="4" fillId="0" borderId="2" xfId="35" applyFont="1" applyFill="1" applyBorder="1"/>
    <xf numFmtId="41" fontId="9" fillId="0" borderId="2" xfId="35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20" fillId="0" borderId="0" xfId="0" applyFont="1" applyFill="1"/>
    <xf numFmtId="0" fontId="22" fillId="0" borderId="0" xfId="0" applyFont="1" applyFill="1"/>
    <xf numFmtId="0" fontId="20" fillId="0" borderId="0" xfId="0" applyFont="1" applyFill="1" applyAlignment="1">
      <alignment horizontal="center" vertical="top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center" vertical="top"/>
    </xf>
    <xf numFmtId="0" fontId="9" fillId="0" borderId="0" xfId="0" applyFont="1" applyFill="1" applyBorder="1"/>
    <xf numFmtId="0" fontId="18" fillId="0" borderId="0" xfId="0" applyFont="1" applyFill="1"/>
    <xf numFmtId="0" fontId="18" fillId="0" borderId="0" xfId="0" applyFont="1" applyFill="1" applyAlignment="1">
      <alignment vertical="top"/>
    </xf>
    <xf numFmtId="0" fontId="18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0" fontId="21" fillId="0" borderId="8" xfId="0" applyFont="1" applyFill="1" applyBorder="1" applyAlignment="1">
      <alignment horizontal="center"/>
    </xf>
    <xf numFmtId="0" fontId="21" fillId="0" borderId="5" xfId="0" applyFont="1" applyFill="1" applyBorder="1"/>
    <xf numFmtId="41" fontId="10" fillId="0" borderId="4" xfId="35" applyFont="1" applyFill="1" applyBorder="1"/>
    <xf numFmtId="41" fontId="10" fillId="0" borderId="6" xfId="1" applyFont="1" applyFill="1" applyBorder="1" applyAlignment="1">
      <alignment horizontal="center"/>
    </xf>
    <xf numFmtId="0" fontId="18" fillId="0" borderId="5" xfId="0" applyFont="1" applyFill="1" applyBorder="1"/>
    <xf numFmtId="41" fontId="18" fillId="0" borderId="4" xfId="35" applyFont="1" applyFill="1" applyBorder="1"/>
    <xf numFmtId="41" fontId="18" fillId="0" borderId="6" xfId="1" applyFont="1" applyFill="1" applyBorder="1" applyAlignment="1">
      <alignment horizontal="center"/>
    </xf>
    <xf numFmtId="0" fontId="18" fillId="0" borderId="4" xfId="0" applyFont="1" applyFill="1" applyBorder="1"/>
    <xf numFmtId="0" fontId="9" fillId="0" borderId="0" xfId="0" quotePrefix="1" applyFont="1" applyFill="1" applyBorder="1"/>
    <xf numFmtId="0" fontId="18" fillId="0" borderId="3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top" wrapText="1"/>
    </xf>
    <xf numFmtId="0" fontId="18" fillId="0" borderId="10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wrapText="1"/>
    </xf>
    <xf numFmtId="0" fontId="18" fillId="0" borderId="7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wrapText="1"/>
    </xf>
    <xf numFmtId="0" fontId="18" fillId="0" borderId="7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3" borderId="2" xfId="4" applyNumberFormat="1" applyFont="1" applyFill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41" fontId="24" fillId="0" borderId="0" xfId="0" applyNumberFormat="1" applyFont="1" applyAlignment="1">
      <alignment horizontal="center"/>
    </xf>
    <xf numFmtId="0" fontId="24" fillId="0" borderId="0" xfId="0" applyFont="1"/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</cellXfs>
  <cellStyles count="36">
    <cellStyle name="Comma [0]" xfId="1" builtinId="6"/>
    <cellStyle name="Comma [0] 2" xfId="2"/>
    <cellStyle name="Comma [0] 3" xfId="4"/>
    <cellStyle name="Comma [0] 4" xfId="35"/>
    <cellStyle name="Normal" xfId="0" builtinId="0"/>
    <cellStyle name="Note 10" xfId="5"/>
    <cellStyle name="Note 11" xfId="6"/>
    <cellStyle name="Note 12" xfId="7"/>
    <cellStyle name="Note 13" xfId="8"/>
    <cellStyle name="Note 14" xfId="9"/>
    <cellStyle name="Note 15" xfId="10"/>
    <cellStyle name="Note 16" xfId="11"/>
    <cellStyle name="Note 17" xfId="12"/>
    <cellStyle name="Note 18" xfId="13"/>
    <cellStyle name="Note 19" xfId="14"/>
    <cellStyle name="Note 2" xfId="3"/>
    <cellStyle name="Note 20" xfId="15"/>
    <cellStyle name="Note 21" xfId="16"/>
    <cellStyle name="Note 22" xfId="17"/>
    <cellStyle name="Note 23" xfId="18"/>
    <cellStyle name="Note 24" xfId="19"/>
    <cellStyle name="Note 25" xfId="20"/>
    <cellStyle name="Note 26" xfId="21"/>
    <cellStyle name="Note 27" xfId="22"/>
    <cellStyle name="Note 28" xfId="23"/>
    <cellStyle name="Note 29" xfId="24"/>
    <cellStyle name="Note 3" xfId="25"/>
    <cellStyle name="Note 30" xfId="26"/>
    <cellStyle name="Note 31" xfId="27"/>
    <cellStyle name="Note 32" xfId="28"/>
    <cellStyle name="Note 4" xfId="29"/>
    <cellStyle name="Note 5" xfId="30"/>
    <cellStyle name="Note 6" xfId="31"/>
    <cellStyle name="Note 7" xfId="32"/>
    <cellStyle name="Note 8" xfId="33"/>
    <cellStyle name="Note 9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57"/>
  <sheetViews>
    <sheetView view="pageBreakPreview" topLeftCell="A28" zoomScale="70" zoomScaleSheetLayoutView="70" workbookViewId="0">
      <selection activeCell="E64" sqref="E64"/>
    </sheetView>
  </sheetViews>
  <sheetFormatPr defaultRowHeight="15"/>
  <cols>
    <col min="1" max="1" width="5.7109375" style="179" customWidth="1"/>
    <col min="2" max="2" width="3.7109375" style="179" customWidth="1"/>
    <col min="3" max="3" width="31.28515625" style="179" customWidth="1"/>
    <col min="4" max="4" width="3.7109375" style="179" customWidth="1"/>
    <col min="5" max="5" width="4.85546875" style="179" customWidth="1"/>
    <col min="6" max="6" width="23.140625" style="179" customWidth="1"/>
    <col min="7" max="7" width="18.5703125" style="179" customWidth="1"/>
    <col min="8" max="8" width="9.7109375" style="179" customWidth="1"/>
    <col min="9" max="9" width="23.7109375" style="179" customWidth="1"/>
    <col min="10" max="10" width="20.7109375" style="179" customWidth="1"/>
    <col min="11" max="11" width="2.5703125" style="179" customWidth="1"/>
    <col min="12" max="12" width="17.5703125" style="179" customWidth="1"/>
    <col min="13" max="13" width="20.5703125" style="179" customWidth="1"/>
    <col min="14" max="14" width="28" style="179" customWidth="1"/>
    <col min="15" max="257" width="9.140625" style="179"/>
    <col min="258" max="258" width="5.7109375" style="179" customWidth="1"/>
    <col min="259" max="259" width="3.7109375" style="179" customWidth="1"/>
    <col min="260" max="260" width="31.28515625" style="179" customWidth="1"/>
    <col min="261" max="261" width="3.7109375" style="179" customWidth="1"/>
    <col min="262" max="262" width="4.85546875" style="179" customWidth="1"/>
    <col min="263" max="263" width="23.140625" style="179" customWidth="1"/>
    <col min="264" max="264" width="18" style="179" customWidth="1"/>
    <col min="265" max="265" width="9.7109375" style="179" customWidth="1"/>
    <col min="266" max="266" width="23.7109375" style="179" customWidth="1"/>
    <col min="267" max="267" width="21.28515625" style="179" customWidth="1"/>
    <col min="268" max="268" width="19.7109375" style="179" customWidth="1"/>
    <col min="269" max="269" width="20.5703125" style="179" customWidth="1"/>
    <col min="270" max="270" width="28" style="179" customWidth="1"/>
    <col min="271" max="513" width="9.140625" style="179"/>
    <col min="514" max="514" width="5.7109375" style="179" customWidth="1"/>
    <col min="515" max="515" width="3.7109375" style="179" customWidth="1"/>
    <col min="516" max="516" width="31.28515625" style="179" customWidth="1"/>
    <col min="517" max="517" width="3.7109375" style="179" customWidth="1"/>
    <col min="518" max="518" width="4.85546875" style="179" customWidth="1"/>
    <col min="519" max="519" width="23.140625" style="179" customWidth="1"/>
    <col min="520" max="520" width="18" style="179" customWidth="1"/>
    <col min="521" max="521" width="9.7109375" style="179" customWidth="1"/>
    <col min="522" max="522" width="23.7109375" style="179" customWidth="1"/>
    <col min="523" max="523" width="21.28515625" style="179" customWidth="1"/>
    <col min="524" max="524" width="19.7109375" style="179" customWidth="1"/>
    <col min="525" max="525" width="20.5703125" style="179" customWidth="1"/>
    <col min="526" max="526" width="28" style="179" customWidth="1"/>
    <col min="527" max="769" width="9.140625" style="179"/>
    <col min="770" max="770" width="5.7109375" style="179" customWidth="1"/>
    <col min="771" max="771" width="3.7109375" style="179" customWidth="1"/>
    <col min="772" max="772" width="31.28515625" style="179" customWidth="1"/>
    <col min="773" max="773" width="3.7109375" style="179" customWidth="1"/>
    <col min="774" max="774" width="4.85546875" style="179" customWidth="1"/>
    <col min="775" max="775" width="23.140625" style="179" customWidth="1"/>
    <col min="776" max="776" width="18" style="179" customWidth="1"/>
    <col min="777" max="777" width="9.7109375" style="179" customWidth="1"/>
    <col min="778" max="778" width="23.7109375" style="179" customWidth="1"/>
    <col min="779" max="779" width="21.28515625" style="179" customWidth="1"/>
    <col min="780" max="780" width="19.7109375" style="179" customWidth="1"/>
    <col min="781" max="781" width="20.5703125" style="179" customWidth="1"/>
    <col min="782" max="782" width="28" style="179" customWidth="1"/>
    <col min="783" max="1025" width="9.140625" style="179"/>
    <col min="1026" max="1026" width="5.7109375" style="179" customWidth="1"/>
    <col min="1027" max="1027" width="3.7109375" style="179" customWidth="1"/>
    <col min="1028" max="1028" width="31.28515625" style="179" customWidth="1"/>
    <col min="1029" max="1029" width="3.7109375" style="179" customWidth="1"/>
    <col min="1030" max="1030" width="4.85546875" style="179" customWidth="1"/>
    <col min="1031" max="1031" width="23.140625" style="179" customWidth="1"/>
    <col min="1032" max="1032" width="18" style="179" customWidth="1"/>
    <col min="1033" max="1033" width="9.7109375" style="179" customWidth="1"/>
    <col min="1034" max="1034" width="23.7109375" style="179" customWidth="1"/>
    <col min="1035" max="1035" width="21.28515625" style="179" customWidth="1"/>
    <col min="1036" max="1036" width="19.7109375" style="179" customWidth="1"/>
    <col min="1037" max="1037" width="20.5703125" style="179" customWidth="1"/>
    <col min="1038" max="1038" width="28" style="179" customWidth="1"/>
    <col min="1039" max="1281" width="9.140625" style="179"/>
    <col min="1282" max="1282" width="5.7109375" style="179" customWidth="1"/>
    <col min="1283" max="1283" width="3.7109375" style="179" customWidth="1"/>
    <col min="1284" max="1284" width="31.28515625" style="179" customWidth="1"/>
    <col min="1285" max="1285" width="3.7109375" style="179" customWidth="1"/>
    <col min="1286" max="1286" width="4.85546875" style="179" customWidth="1"/>
    <col min="1287" max="1287" width="23.140625" style="179" customWidth="1"/>
    <col min="1288" max="1288" width="18" style="179" customWidth="1"/>
    <col min="1289" max="1289" width="9.7109375" style="179" customWidth="1"/>
    <col min="1290" max="1290" width="23.7109375" style="179" customWidth="1"/>
    <col min="1291" max="1291" width="21.28515625" style="179" customWidth="1"/>
    <col min="1292" max="1292" width="19.7109375" style="179" customWidth="1"/>
    <col min="1293" max="1293" width="20.5703125" style="179" customWidth="1"/>
    <col min="1294" max="1294" width="28" style="179" customWidth="1"/>
    <col min="1295" max="1537" width="9.140625" style="179"/>
    <col min="1538" max="1538" width="5.7109375" style="179" customWidth="1"/>
    <col min="1539" max="1539" width="3.7109375" style="179" customWidth="1"/>
    <col min="1540" max="1540" width="31.28515625" style="179" customWidth="1"/>
    <col min="1541" max="1541" width="3.7109375" style="179" customWidth="1"/>
    <col min="1542" max="1542" width="4.85546875" style="179" customWidth="1"/>
    <col min="1543" max="1543" width="23.140625" style="179" customWidth="1"/>
    <col min="1544" max="1544" width="18" style="179" customWidth="1"/>
    <col min="1545" max="1545" width="9.7109375" style="179" customWidth="1"/>
    <col min="1546" max="1546" width="23.7109375" style="179" customWidth="1"/>
    <col min="1547" max="1547" width="21.28515625" style="179" customWidth="1"/>
    <col min="1548" max="1548" width="19.7109375" style="179" customWidth="1"/>
    <col min="1549" max="1549" width="20.5703125" style="179" customWidth="1"/>
    <col min="1550" max="1550" width="28" style="179" customWidth="1"/>
    <col min="1551" max="1793" width="9.140625" style="179"/>
    <col min="1794" max="1794" width="5.7109375" style="179" customWidth="1"/>
    <col min="1795" max="1795" width="3.7109375" style="179" customWidth="1"/>
    <col min="1796" max="1796" width="31.28515625" style="179" customWidth="1"/>
    <col min="1797" max="1797" width="3.7109375" style="179" customWidth="1"/>
    <col min="1798" max="1798" width="4.85546875" style="179" customWidth="1"/>
    <col min="1799" max="1799" width="23.140625" style="179" customWidth="1"/>
    <col min="1800" max="1800" width="18" style="179" customWidth="1"/>
    <col min="1801" max="1801" width="9.7109375" style="179" customWidth="1"/>
    <col min="1802" max="1802" width="23.7109375" style="179" customWidth="1"/>
    <col min="1803" max="1803" width="21.28515625" style="179" customWidth="1"/>
    <col min="1804" max="1804" width="19.7109375" style="179" customWidth="1"/>
    <col min="1805" max="1805" width="20.5703125" style="179" customWidth="1"/>
    <col min="1806" max="1806" width="28" style="179" customWidth="1"/>
    <col min="1807" max="2049" width="9.140625" style="179"/>
    <col min="2050" max="2050" width="5.7109375" style="179" customWidth="1"/>
    <col min="2051" max="2051" width="3.7109375" style="179" customWidth="1"/>
    <col min="2052" max="2052" width="31.28515625" style="179" customWidth="1"/>
    <col min="2053" max="2053" width="3.7109375" style="179" customWidth="1"/>
    <col min="2054" max="2054" width="4.85546875" style="179" customWidth="1"/>
    <col min="2055" max="2055" width="23.140625" style="179" customWidth="1"/>
    <col min="2056" max="2056" width="18" style="179" customWidth="1"/>
    <col min="2057" max="2057" width="9.7109375" style="179" customWidth="1"/>
    <col min="2058" max="2058" width="23.7109375" style="179" customWidth="1"/>
    <col min="2059" max="2059" width="21.28515625" style="179" customWidth="1"/>
    <col min="2060" max="2060" width="19.7109375" style="179" customWidth="1"/>
    <col min="2061" max="2061" width="20.5703125" style="179" customWidth="1"/>
    <col min="2062" max="2062" width="28" style="179" customWidth="1"/>
    <col min="2063" max="2305" width="9.140625" style="179"/>
    <col min="2306" max="2306" width="5.7109375" style="179" customWidth="1"/>
    <col min="2307" max="2307" width="3.7109375" style="179" customWidth="1"/>
    <col min="2308" max="2308" width="31.28515625" style="179" customWidth="1"/>
    <col min="2309" max="2309" width="3.7109375" style="179" customWidth="1"/>
    <col min="2310" max="2310" width="4.85546875" style="179" customWidth="1"/>
    <col min="2311" max="2311" width="23.140625" style="179" customWidth="1"/>
    <col min="2312" max="2312" width="18" style="179" customWidth="1"/>
    <col min="2313" max="2313" width="9.7109375" style="179" customWidth="1"/>
    <col min="2314" max="2314" width="23.7109375" style="179" customWidth="1"/>
    <col min="2315" max="2315" width="21.28515625" style="179" customWidth="1"/>
    <col min="2316" max="2316" width="19.7109375" style="179" customWidth="1"/>
    <col min="2317" max="2317" width="20.5703125" style="179" customWidth="1"/>
    <col min="2318" max="2318" width="28" style="179" customWidth="1"/>
    <col min="2319" max="2561" width="9.140625" style="179"/>
    <col min="2562" max="2562" width="5.7109375" style="179" customWidth="1"/>
    <col min="2563" max="2563" width="3.7109375" style="179" customWidth="1"/>
    <col min="2564" max="2564" width="31.28515625" style="179" customWidth="1"/>
    <col min="2565" max="2565" width="3.7109375" style="179" customWidth="1"/>
    <col min="2566" max="2566" width="4.85546875" style="179" customWidth="1"/>
    <col min="2567" max="2567" width="23.140625" style="179" customWidth="1"/>
    <col min="2568" max="2568" width="18" style="179" customWidth="1"/>
    <col min="2569" max="2569" width="9.7109375" style="179" customWidth="1"/>
    <col min="2570" max="2570" width="23.7109375" style="179" customWidth="1"/>
    <col min="2571" max="2571" width="21.28515625" style="179" customWidth="1"/>
    <col min="2572" max="2572" width="19.7109375" style="179" customWidth="1"/>
    <col min="2573" max="2573" width="20.5703125" style="179" customWidth="1"/>
    <col min="2574" max="2574" width="28" style="179" customWidth="1"/>
    <col min="2575" max="2817" width="9.140625" style="179"/>
    <col min="2818" max="2818" width="5.7109375" style="179" customWidth="1"/>
    <col min="2819" max="2819" width="3.7109375" style="179" customWidth="1"/>
    <col min="2820" max="2820" width="31.28515625" style="179" customWidth="1"/>
    <col min="2821" max="2821" width="3.7109375" style="179" customWidth="1"/>
    <col min="2822" max="2822" width="4.85546875" style="179" customWidth="1"/>
    <col min="2823" max="2823" width="23.140625" style="179" customWidth="1"/>
    <col min="2824" max="2824" width="18" style="179" customWidth="1"/>
    <col min="2825" max="2825" width="9.7109375" style="179" customWidth="1"/>
    <col min="2826" max="2826" width="23.7109375" style="179" customWidth="1"/>
    <col min="2827" max="2827" width="21.28515625" style="179" customWidth="1"/>
    <col min="2828" max="2828" width="19.7109375" style="179" customWidth="1"/>
    <col min="2829" max="2829" width="20.5703125" style="179" customWidth="1"/>
    <col min="2830" max="2830" width="28" style="179" customWidth="1"/>
    <col min="2831" max="3073" width="9.140625" style="179"/>
    <col min="3074" max="3074" width="5.7109375" style="179" customWidth="1"/>
    <col min="3075" max="3075" width="3.7109375" style="179" customWidth="1"/>
    <col min="3076" max="3076" width="31.28515625" style="179" customWidth="1"/>
    <col min="3077" max="3077" width="3.7109375" style="179" customWidth="1"/>
    <col min="3078" max="3078" width="4.85546875" style="179" customWidth="1"/>
    <col min="3079" max="3079" width="23.140625" style="179" customWidth="1"/>
    <col min="3080" max="3080" width="18" style="179" customWidth="1"/>
    <col min="3081" max="3081" width="9.7109375" style="179" customWidth="1"/>
    <col min="3082" max="3082" width="23.7109375" style="179" customWidth="1"/>
    <col min="3083" max="3083" width="21.28515625" style="179" customWidth="1"/>
    <col min="3084" max="3084" width="19.7109375" style="179" customWidth="1"/>
    <col min="3085" max="3085" width="20.5703125" style="179" customWidth="1"/>
    <col min="3086" max="3086" width="28" style="179" customWidth="1"/>
    <col min="3087" max="3329" width="9.140625" style="179"/>
    <col min="3330" max="3330" width="5.7109375" style="179" customWidth="1"/>
    <col min="3331" max="3331" width="3.7109375" style="179" customWidth="1"/>
    <col min="3332" max="3332" width="31.28515625" style="179" customWidth="1"/>
    <col min="3333" max="3333" width="3.7109375" style="179" customWidth="1"/>
    <col min="3334" max="3334" width="4.85546875" style="179" customWidth="1"/>
    <col min="3335" max="3335" width="23.140625" style="179" customWidth="1"/>
    <col min="3336" max="3336" width="18" style="179" customWidth="1"/>
    <col min="3337" max="3337" width="9.7109375" style="179" customWidth="1"/>
    <col min="3338" max="3338" width="23.7109375" style="179" customWidth="1"/>
    <col min="3339" max="3339" width="21.28515625" style="179" customWidth="1"/>
    <col min="3340" max="3340" width="19.7109375" style="179" customWidth="1"/>
    <col min="3341" max="3341" width="20.5703125" style="179" customWidth="1"/>
    <col min="3342" max="3342" width="28" style="179" customWidth="1"/>
    <col min="3343" max="3585" width="9.140625" style="179"/>
    <col min="3586" max="3586" width="5.7109375" style="179" customWidth="1"/>
    <col min="3587" max="3587" width="3.7109375" style="179" customWidth="1"/>
    <col min="3588" max="3588" width="31.28515625" style="179" customWidth="1"/>
    <col min="3589" max="3589" width="3.7109375" style="179" customWidth="1"/>
    <col min="3590" max="3590" width="4.85546875" style="179" customWidth="1"/>
    <col min="3591" max="3591" width="23.140625" style="179" customWidth="1"/>
    <col min="3592" max="3592" width="18" style="179" customWidth="1"/>
    <col min="3593" max="3593" width="9.7109375" style="179" customWidth="1"/>
    <col min="3594" max="3594" width="23.7109375" style="179" customWidth="1"/>
    <col min="3595" max="3595" width="21.28515625" style="179" customWidth="1"/>
    <col min="3596" max="3596" width="19.7109375" style="179" customWidth="1"/>
    <col min="3597" max="3597" width="20.5703125" style="179" customWidth="1"/>
    <col min="3598" max="3598" width="28" style="179" customWidth="1"/>
    <col min="3599" max="3841" width="9.140625" style="179"/>
    <col min="3842" max="3842" width="5.7109375" style="179" customWidth="1"/>
    <col min="3843" max="3843" width="3.7109375" style="179" customWidth="1"/>
    <col min="3844" max="3844" width="31.28515625" style="179" customWidth="1"/>
    <col min="3845" max="3845" width="3.7109375" style="179" customWidth="1"/>
    <col min="3846" max="3846" width="4.85546875" style="179" customWidth="1"/>
    <col min="3847" max="3847" width="23.140625" style="179" customWidth="1"/>
    <col min="3848" max="3848" width="18" style="179" customWidth="1"/>
    <col min="3849" max="3849" width="9.7109375" style="179" customWidth="1"/>
    <col min="3850" max="3850" width="23.7109375" style="179" customWidth="1"/>
    <col min="3851" max="3851" width="21.28515625" style="179" customWidth="1"/>
    <col min="3852" max="3852" width="19.7109375" style="179" customWidth="1"/>
    <col min="3853" max="3853" width="20.5703125" style="179" customWidth="1"/>
    <col min="3854" max="3854" width="28" style="179" customWidth="1"/>
    <col min="3855" max="4097" width="9.140625" style="179"/>
    <col min="4098" max="4098" width="5.7109375" style="179" customWidth="1"/>
    <col min="4099" max="4099" width="3.7109375" style="179" customWidth="1"/>
    <col min="4100" max="4100" width="31.28515625" style="179" customWidth="1"/>
    <col min="4101" max="4101" width="3.7109375" style="179" customWidth="1"/>
    <col min="4102" max="4102" width="4.85546875" style="179" customWidth="1"/>
    <col min="4103" max="4103" width="23.140625" style="179" customWidth="1"/>
    <col min="4104" max="4104" width="18" style="179" customWidth="1"/>
    <col min="4105" max="4105" width="9.7109375" style="179" customWidth="1"/>
    <col min="4106" max="4106" width="23.7109375" style="179" customWidth="1"/>
    <col min="4107" max="4107" width="21.28515625" style="179" customWidth="1"/>
    <col min="4108" max="4108" width="19.7109375" style="179" customWidth="1"/>
    <col min="4109" max="4109" width="20.5703125" style="179" customWidth="1"/>
    <col min="4110" max="4110" width="28" style="179" customWidth="1"/>
    <col min="4111" max="4353" width="9.140625" style="179"/>
    <col min="4354" max="4354" width="5.7109375" style="179" customWidth="1"/>
    <col min="4355" max="4355" width="3.7109375" style="179" customWidth="1"/>
    <col min="4356" max="4356" width="31.28515625" style="179" customWidth="1"/>
    <col min="4357" max="4357" width="3.7109375" style="179" customWidth="1"/>
    <col min="4358" max="4358" width="4.85546875" style="179" customWidth="1"/>
    <col min="4359" max="4359" width="23.140625" style="179" customWidth="1"/>
    <col min="4360" max="4360" width="18" style="179" customWidth="1"/>
    <col min="4361" max="4361" width="9.7109375" style="179" customWidth="1"/>
    <col min="4362" max="4362" width="23.7109375" style="179" customWidth="1"/>
    <col min="4363" max="4363" width="21.28515625" style="179" customWidth="1"/>
    <col min="4364" max="4364" width="19.7109375" style="179" customWidth="1"/>
    <col min="4365" max="4365" width="20.5703125" style="179" customWidth="1"/>
    <col min="4366" max="4366" width="28" style="179" customWidth="1"/>
    <col min="4367" max="4609" width="9.140625" style="179"/>
    <col min="4610" max="4610" width="5.7109375" style="179" customWidth="1"/>
    <col min="4611" max="4611" width="3.7109375" style="179" customWidth="1"/>
    <col min="4612" max="4612" width="31.28515625" style="179" customWidth="1"/>
    <col min="4613" max="4613" width="3.7109375" style="179" customWidth="1"/>
    <col min="4614" max="4614" width="4.85546875" style="179" customWidth="1"/>
    <col min="4615" max="4615" width="23.140625" style="179" customWidth="1"/>
    <col min="4616" max="4616" width="18" style="179" customWidth="1"/>
    <col min="4617" max="4617" width="9.7109375" style="179" customWidth="1"/>
    <col min="4618" max="4618" width="23.7109375" style="179" customWidth="1"/>
    <col min="4619" max="4619" width="21.28515625" style="179" customWidth="1"/>
    <col min="4620" max="4620" width="19.7109375" style="179" customWidth="1"/>
    <col min="4621" max="4621" width="20.5703125" style="179" customWidth="1"/>
    <col min="4622" max="4622" width="28" style="179" customWidth="1"/>
    <col min="4623" max="4865" width="9.140625" style="179"/>
    <col min="4866" max="4866" width="5.7109375" style="179" customWidth="1"/>
    <col min="4867" max="4867" width="3.7109375" style="179" customWidth="1"/>
    <col min="4868" max="4868" width="31.28515625" style="179" customWidth="1"/>
    <col min="4869" max="4869" width="3.7109375" style="179" customWidth="1"/>
    <col min="4870" max="4870" width="4.85546875" style="179" customWidth="1"/>
    <col min="4871" max="4871" width="23.140625" style="179" customWidth="1"/>
    <col min="4872" max="4872" width="18" style="179" customWidth="1"/>
    <col min="4873" max="4873" width="9.7109375" style="179" customWidth="1"/>
    <col min="4874" max="4874" width="23.7109375" style="179" customWidth="1"/>
    <col min="4875" max="4875" width="21.28515625" style="179" customWidth="1"/>
    <col min="4876" max="4876" width="19.7109375" style="179" customWidth="1"/>
    <col min="4877" max="4877" width="20.5703125" style="179" customWidth="1"/>
    <col min="4878" max="4878" width="28" style="179" customWidth="1"/>
    <col min="4879" max="5121" width="9.140625" style="179"/>
    <col min="5122" max="5122" width="5.7109375" style="179" customWidth="1"/>
    <col min="5123" max="5123" width="3.7109375" style="179" customWidth="1"/>
    <col min="5124" max="5124" width="31.28515625" style="179" customWidth="1"/>
    <col min="5125" max="5125" width="3.7109375" style="179" customWidth="1"/>
    <col min="5126" max="5126" width="4.85546875" style="179" customWidth="1"/>
    <col min="5127" max="5127" width="23.140625" style="179" customWidth="1"/>
    <col min="5128" max="5128" width="18" style="179" customWidth="1"/>
    <col min="5129" max="5129" width="9.7109375" style="179" customWidth="1"/>
    <col min="5130" max="5130" width="23.7109375" style="179" customWidth="1"/>
    <col min="5131" max="5131" width="21.28515625" style="179" customWidth="1"/>
    <col min="5132" max="5132" width="19.7109375" style="179" customWidth="1"/>
    <col min="5133" max="5133" width="20.5703125" style="179" customWidth="1"/>
    <col min="5134" max="5134" width="28" style="179" customWidth="1"/>
    <col min="5135" max="5377" width="9.140625" style="179"/>
    <col min="5378" max="5378" width="5.7109375" style="179" customWidth="1"/>
    <col min="5379" max="5379" width="3.7109375" style="179" customWidth="1"/>
    <col min="5380" max="5380" width="31.28515625" style="179" customWidth="1"/>
    <col min="5381" max="5381" width="3.7109375" style="179" customWidth="1"/>
    <col min="5382" max="5382" width="4.85546875" style="179" customWidth="1"/>
    <col min="5383" max="5383" width="23.140625" style="179" customWidth="1"/>
    <col min="5384" max="5384" width="18" style="179" customWidth="1"/>
    <col min="5385" max="5385" width="9.7109375" style="179" customWidth="1"/>
    <col min="5386" max="5386" width="23.7109375" style="179" customWidth="1"/>
    <col min="5387" max="5387" width="21.28515625" style="179" customWidth="1"/>
    <col min="5388" max="5388" width="19.7109375" style="179" customWidth="1"/>
    <col min="5389" max="5389" width="20.5703125" style="179" customWidth="1"/>
    <col min="5390" max="5390" width="28" style="179" customWidth="1"/>
    <col min="5391" max="5633" width="9.140625" style="179"/>
    <col min="5634" max="5634" width="5.7109375" style="179" customWidth="1"/>
    <col min="5635" max="5635" width="3.7109375" style="179" customWidth="1"/>
    <col min="5636" max="5636" width="31.28515625" style="179" customWidth="1"/>
    <col min="5637" max="5637" width="3.7109375" style="179" customWidth="1"/>
    <col min="5638" max="5638" width="4.85546875" style="179" customWidth="1"/>
    <col min="5639" max="5639" width="23.140625" style="179" customWidth="1"/>
    <col min="5640" max="5640" width="18" style="179" customWidth="1"/>
    <col min="5641" max="5641" width="9.7109375" style="179" customWidth="1"/>
    <col min="5642" max="5642" width="23.7109375" style="179" customWidth="1"/>
    <col min="5643" max="5643" width="21.28515625" style="179" customWidth="1"/>
    <col min="5644" max="5644" width="19.7109375" style="179" customWidth="1"/>
    <col min="5645" max="5645" width="20.5703125" style="179" customWidth="1"/>
    <col min="5646" max="5646" width="28" style="179" customWidth="1"/>
    <col min="5647" max="5889" width="9.140625" style="179"/>
    <col min="5890" max="5890" width="5.7109375" style="179" customWidth="1"/>
    <col min="5891" max="5891" width="3.7109375" style="179" customWidth="1"/>
    <col min="5892" max="5892" width="31.28515625" style="179" customWidth="1"/>
    <col min="5893" max="5893" width="3.7109375" style="179" customWidth="1"/>
    <col min="5894" max="5894" width="4.85546875" style="179" customWidth="1"/>
    <col min="5895" max="5895" width="23.140625" style="179" customWidth="1"/>
    <col min="5896" max="5896" width="18" style="179" customWidth="1"/>
    <col min="5897" max="5897" width="9.7109375" style="179" customWidth="1"/>
    <col min="5898" max="5898" width="23.7109375" style="179" customWidth="1"/>
    <col min="5899" max="5899" width="21.28515625" style="179" customWidth="1"/>
    <col min="5900" max="5900" width="19.7109375" style="179" customWidth="1"/>
    <col min="5901" max="5901" width="20.5703125" style="179" customWidth="1"/>
    <col min="5902" max="5902" width="28" style="179" customWidth="1"/>
    <col min="5903" max="6145" width="9.140625" style="179"/>
    <col min="6146" max="6146" width="5.7109375" style="179" customWidth="1"/>
    <col min="6147" max="6147" width="3.7109375" style="179" customWidth="1"/>
    <col min="6148" max="6148" width="31.28515625" style="179" customWidth="1"/>
    <col min="6149" max="6149" width="3.7109375" style="179" customWidth="1"/>
    <col min="6150" max="6150" width="4.85546875" style="179" customWidth="1"/>
    <col min="6151" max="6151" width="23.140625" style="179" customWidth="1"/>
    <col min="6152" max="6152" width="18" style="179" customWidth="1"/>
    <col min="6153" max="6153" width="9.7109375" style="179" customWidth="1"/>
    <col min="6154" max="6154" width="23.7109375" style="179" customWidth="1"/>
    <col min="6155" max="6155" width="21.28515625" style="179" customWidth="1"/>
    <col min="6156" max="6156" width="19.7109375" style="179" customWidth="1"/>
    <col min="6157" max="6157" width="20.5703125" style="179" customWidth="1"/>
    <col min="6158" max="6158" width="28" style="179" customWidth="1"/>
    <col min="6159" max="6401" width="9.140625" style="179"/>
    <col min="6402" max="6402" width="5.7109375" style="179" customWidth="1"/>
    <col min="6403" max="6403" width="3.7109375" style="179" customWidth="1"/>
    <col min="6404" max="6404" width="31.28515625" style="179" customWidth="1"/>
    <col min="6405" max="6405" width="3.7109375" style="179" customWidth="1"/>
    <col min="6406" max="6406" width="4.85546875" style="179" customWidth="1"/>
    <col min="6407" max="6407" width="23.140625" style="179" customWidth="1"/>
    <col min="6408" max="6408" width="18" style="179" customWidth="1"/>
    <col min="6409" max="6409" width="9.7109375" style="179" customWidth="1"/>
    <col min="6410" max="6410" width="23.7109375" style="179" customWidth="1"/>
    <col min="6411" max="6411" width="21.28515625" style="179" customWidth="1"/>
    <col min="6412" max="6412" width="19.7109375" style="179" customWidth="1"/>
    <col min="6413" max="6413" width="20.5703125" style="179" customWidth="1"/>
    <col min="6414" max="6414" width="28" style="179" customWidth="1"/>
    <col min="6415" max="6657" width="9.140625" style="179"/>
    <col min="6658" max="6658" width="5.7109375" style="179" customWidth="1"/>
    <col min="6659" max="6659" width="3.7109375" style="179" customWidth="1"/>
    <col min="6660" max="6660" width="31.28515625" style="179" customWidth="1"/>
    <col min="6661" max="6661" width="3.7109375" style="179" customWidth="1"/>
    <col min="6662" max="6662" width="4.85546875" style="179" customWidth="1"/>
    <col min="6663" max="6663" width="23.140625" style="179" customWidth="1"/>
    <col min="6664" max="6664" width="18" style="179" customWidth="1"/>
    <col min="6665" max="6665" width="9.7109375" style="179" customWidth="1"/>
    <col min="6666" max="6666" width="23.7109375" style="179" customWidth="1"/>
    <col min="6667" max="6667" width="21.28515625" style="179" customWidth="1"/>
    <col min="6668" max="6668" width="19.7109375" style="179" customWidth="1"/>
    <col min="6669" max="6669" width="20.5703125" style="179" customWidth="1"/>
    <col min="6670" max="6670" width="28" style="179" customWidth="1"/>
    <col min="6671" max="6913" width="9.140625" style="179"/>
    <col min="6914" max="6914" width="5.7109375" style="179" customWidth="1"/>
    <col min="6915" max="6915" width="3.7109375" style="179" customWidth="1"/>
    <col min="6916" max="6916" width="31.28515625" style="179" customWidth="1"/>
    <col min="6917" max="6917" width="3.7109375" style="179" customWidth="1"/>
    <col min="6918" max="6918" width="4.85546875" style="179" customWidth="1"/>
    <col min="6919" max="6919" width="23.140625" style="179" customWidth="1"/>
    <col min="6920" max="6920" width="18" style="179" customWidth="1"/>
    <col min="6921" max="6921" width="9.7109375" style="179" customWidth="1"/>
    <col min="6922" max="6922" width="23.7109375" style="179" customWidth="1"/>
    <col min="6923" max="6923" width="21.28515625" style="179" customWidth="1"/>
    <col min="6924" max="6924" width="19.7109375" style="179" customWidth="1"/>
    <col min="6925" max="6925" width="20.5703125" style="179" customWidth="1"/>
    <col min="6926" max="6926" width="28" style="179" customWidth="1"/>
    <col min="6927" max="7169" width="9.140625" style="179"/>
    <col min="7170" max="7170" width="5.7109375" style="179" customWidth="1"/>
    <col min="7171" max="7171" width="3.7109375" style="179" customWidth="1"/>
    <col min="7172" max="7172" width="31.28515625" style="179" customWidth="1"/>
    <col min="7173" max="7173" width="3.7109375" style="179" customWidth="1"/>
    <col min="7174" max="7174" width="4.85546875" style="179" customWidth="1"/>
    <col min="7175" max="7175" width="23.140625" style="179" customWidth="1"/>
    <col min="7176" max="7176" width="18" style="179" customWidth="1"/>
    <col min="7177" max="7177" width="9.7109375" style="179" customWidth="1"/>
    <col min="7178" max="7178" width="23.7109375" style="179" customWidth="1"/>
    <col min="7179" max="7179" width="21.28515625" style="179" customWidth="1"/>
    <col min="7180" max="7180" width="19.7109375" style="179" customWidth="1"/>
    <col min="7181" max="7181" width="20.5703125" style="179" customWidth="1"/>
    <col min="7182" max="7182" width="28" style="179" customWidth="1"/>
    <col min="7183" max="7425" width="9.140625" style="179"/>
    <col min="7426" max="7426" width="5.7109375" style="179" customWidth="1"/>
    <col min="7427" max="7427" width="3.7109375" style="179" customWidth="1"/>
    <col min="7428" max="7428" width="31.28515625" style="179" customWidth="1"/>
    <col min="7429" max="7429" width="3.7109375" style="179" customWidth="1"/>
    <col min="7430" max="7430" width="4.85546875" style="179" customWidth="1"/>
    <col min="7431" max="7431" width="23.140625" style="179" customWidth="1"/>
    <col min="7432" max="7432" width="18" style="179" customWidth="1"/>
    <col min="7433" max="7433" width="9.7109375" style="179" customWidth="1"/>
    <col min="7434" max="7434" width="23.7109375" style="179" customWidth="1"/>
    <col min="7435" max="7435" width="21.28515625" style="179" customWidth="1"/>
    <col min="7436" max="7436" width="19.7109375" style="179" customWidth="1"/>
    <col min="7437" max="7437" width="20.5703125" style="179" customWidth="1"/>
    <col min="7438" max="7438" width="28" style="179" customWidth="1"/>
    <col min="7439" max="7681" width="9.140625" style="179"/>
    <col min="7682" max="7682" width="5.7109375" style="179" customWidth="1"/>
    <col min="7683" max="7683" width="3.7109375" style="179" customWidth="1"/>
    <col min="7684" max="7684" width="31.28515625" style="179" customWidth="1"/>
    <col min="7685" max="7685" width="3.7109375" style="179" customWidth="1"/>
    <col min="7686" max="7686" width="4.85546875" style="179" customWidth="1"/>
    <col min="7687" max="7687" width="23.140625" style="179" customWidth="1"/>
    <col min="7688" max="7688" width="18" style="179" customWidth="1"/>
    <col min="7689" max="7689" width="9.7109375" style="179" customWidth="1"/>
    <col min="7690" max="7690" width="23.7109375" style="179" customWidth="1"/>
    <col min="7691" max="7691" width="21.28515625" style="179" customWidth="1"/>
    <col min="7692" max="7692" width="19.7109375" style="179" customWidth="1"/>
    <col min="7693" max="7693" width="20.5703125" style="179" customWidth="1"/>
    <col min="7694" max="7694" width="28" style="179" customWidth="1"/>
    <col min="7695" max="7937" width="9.140625" style="179"/>
    <col min="7938" max="7938" width="5.7109375" style="179" customWidth="1"/>
    <col min="7939" max="7939" width="3.7109375" style="179" customWidth="1"/>
    <col min="7940" max="7940" width="31.28515625" style="179" customWidth="1"/>
    <col min="7941" max="7941" width="3.7109375" style="179" customWidth="1"/>
    <col min="7942" max="7942" width="4.85546875" style="179" customWidth="1"/>
    <col min="7943" max="7943" width="23.140625" style="179" customWidth="1"/>
    <col min="7944" max="7944" width="18" style="179" customWidth="1"/>
    <col min="7945" max="7945" width="9.7109375" style="179" customWidth="1"/>
    <col min="7946" max="7946" width="23.7109375" style="179" customWidth="1"/>
    <col min="7947" max="7947" width="21.28515625" style="179" customWidth="1"/>
    <col min="7948" max="7948" width="19.7109375" style="179" customWidth="1"/>
    <col min="7949" max="7949" width="20.5703125" style="179" customWidth="1"/>
    <col min="7950" max="7950" width="28" style="179" customWidth="1"/>
    <col min="7951" max="8193" width="9.140625" style="179"/>
    <col min="8194" max="8194" width="5.7109375" style="179" customWidth="1"/>
    <col min="8195" max="8195" width="3.7109375" style="179" customWidth="1"/>
    <col min="8196" max="8196" width="31.28515625" style="179" customWidth="1"/>
    <col min="8197" max="8197" width="3.7109375" style="179" customWidth="1"/>
    <col min="8198" max="8198" width="4.85546875" style="179" customWidth="1"/>
    <col min="8199" max="8199" width="23.140625" style="179" customWidth="1"/>
    <col min="8200" max="8200" width="18" style="179" customWidth="1"/>
    <col min="8201" max="8201" width="9.7109375" style="179" customWidth="1"/>
    <col min="8202" max="8202" width="23.7109375" style="179" customWidth="1"/>
    <col min="8203" max="8203" width="21.28515625" style="179" customWidth="1"/>
    <col min="8204" max="8204" width="19.7109375" style="179" customWidth="1"/>
    <col min="8205" max="8205" width="20.5703125" style="179" customWidth="1"/>
    <col min="8206" max="8206" width="28" style="179" customWidth="1"/>
    <col min="8207" max="8449" width="9.140625" style="179"/>
    <col min="8450" max="8450" width="5.7109375" style="179" customWidth="1"/>
    <col min="8451" max="8451" width="3.7109375" style="179" customWidth="1"/>
    <col min="8452" max="8452" width="31.28515625" style="179" customWidth="1"/>
    <col min="8453" max="8453" width="3.7109375" style="179" customWidth="1"/>
    <col min="8454" max="8454" width="4.85546875" style="179" customWidth="1"/>
    <col min="8455" max="8455" width="23.140625" style="179" customWidth="1"/>
    <col min="8456" max="8456" width="18" style="179" customWidth="1"/>
    <col min="8457" max="8457" width="9.7109375" style="179" customWidth="1"/>
    <col min="8458" max="8458" width="23.7109375" style="179" customWidth="1"/>
    <col min="8459" max="8459" width="21.28515625" style="179" customWidth="1"/>
    <col min="8460" max="8460" width="19.7109375" style="179" customWidth="1"/>
    <col min="8461" max="8461" width="20.5703125" style="179" customWidth="1"/>
    <col min="8462" max="8462" width="28" style="179" customWidth="1"/>
    <col min="8463" max="8705" width="9.140625" style="179"/>
    <col min="8706" max="8706" width="5.7109375" style="179" customWidth="1"/>
    <col min="8707" max="8707" width="3.7109375" style="179" customWidth="1"/>
    <col min="8708" max="8708" width="31.28515625" style="179" customWidth="1"/>
    <col min="8709" max="8709" width="3.7109375" style="179" customWidth="1"/>
    <col min="8710" max="8710" width="4.85546875" style="179" customWidth="1"/>
    <col min="8711" max="8711" width="23.140625" style="179" customWidth="1"/>
    <col min="8712" max="8712" width="18" style="179" customWidth="1"/>
    <col min="8713" max="8713" width="9.7109375" style="179" customWidth="1"/>
    <col min="8714" max="8714" width="23.7109375" style="179" customWidth="1"/>
    <col min="8715" max="8715" width="21.28515625" style="179" customWidth="1"/>
    <col min="8716" max="8716" width="19.7109375" style="179" customWidth="1"/>
    <col min="8717" max="8717" width="20.5703125" style="179" customWidth="1"/>
    <col min="8718" max="8718" width="28" style="179" customWidth="1"/>
    <col min="8719" max="8961" width="9.140625" style="179"/>
    <col min="8962" max="8962" width="5.7109375" style="179" customWidth="1"/>
    <col min="8963" max="8963" width="3.7109375" style="179" customWidth="1"/>
    <col min="8964" max="8964" width="31.28515625" style="179" customWidth="1"/>
    <col min="8965" max="8965" width="3.7109375" style="179" customWidth="1"/>
    <col min="8966" max="8966" width="4.85546875" style="179" customWidth="1"/>
    <col min="8967" max="8967" width="23.140625" style="179" customWidth="1"/>
    <col min="8968" max="8968" width="18" style="179" customWidth="1"/>
    <col min="8969" max="8969" width="9.7109375" style="179" customWidth="1"/>
    <col min="8970" max="8970" width="23.7109375" style="179" customWidth="1"/>
    <col min="8971" max="8971" width="21.28515625" style="179" customWidth="1"/>
    <col min="8972" max="8972" width="19.7109375" style="179" customWidth="1"/>
    <col min="8973" max="8973" width="20.5703125" style="179" customWidth="1"/>
    <col min="8974" max="8974" width="28" style="179" customWidth="1"/>
    <col min="8975" max="9217" width="9.140625" style="179"/>
    <col min="9218" max="9218" width="5.7109375" style="179" customWidth="1"/>
    <col min="9219" max="9219" width="3.7109375" style="179" customWidth="1"/>
    <col min="9220" max="9220" width="31.28515625" style="179" customWidth="1"/>
    <col min="9221" max="9221" width="3.7109375" style="179" customWidth="1"/>
    <col min="9222" max="9222" width="4.85546875" style="179" customWidth="1"/>
    <col min="9223" max="9223" width="23.140625" style="179" customWidth="1"/>
    <col min="9224" max="9224" width="18" style="179" customWidth="1"/>
    <col min="9225" max="9225" width="9.7109375" style="179" customWidth="1"/>
    <col min="9226" max="9226" width="23.7109375" style="179" customWidth="1"/>
    <col min="9227" max="9227" width="21.28515625" style="179" customWidth="1"/>
    <col min="9228" max="9228" width="19.7109375" style="179" customWidth="1"/>
    <col min="9229" max="9229" width="20.5703125" style="179" customWidth="1"/>
    <col min="9230" max="9230" width="28" style="179" customWidth="1"/>
    <col min="9231" max="9473" width="9.140625" style="179"/>
    <col min="9474" max="9474" width="5.7109375" style="179" customWidth="1"/>
    <col min="9475" max="9475" width="3.7109375" style="179" customWidth="1"/>
    <col min="9476" max="9476" width="31.28515625" style="179" customWidth="1"/>
    <col min="9477" max="9477" width="3.7109375" style="179" customWidth="1"/>
    <col min="9478" max="9478" width="4.85546875" style="179" customWidth="1"/>
    <col min="9479" max="9479" width="23.140625" style="179" customWidth="1"/>
    <col min="9480" max="9480" width="18" style="179" customWidth="1"/>
    <col min="9481" max="9481" width="9.7109375" style="179" customWidth="1"/>
    <col min="9482" max="9482" width="23.7109375" style="179" customWidth="1"/>
    <col min="9483" max="9483" width="21.28515625" style="179" customWidth="1"/>
    <col min="9484" max="9484" width="19.7109375" style="179" customWidth="1"/>
    <col min="9485" max="9485" width="20.5703125" style="179" customWidth="1"/>
    <col min="9486" max="9486" width="28" style="179" customWidth="1"/>
    <col min="9487" max="9729" width="9.140625" style="179"/>
    <col min="9730" max="9730" width="5.7109375" style="179" customWidth="1"/>
    <col min="9731" max="9731" width="3.7109375" style="179" customWidth="1"/>
    <col min="9732" max="9732" width="31.28515625" style="179" customWidth="1"/>
    <col min="9733" max="9733" width="3.7109375" style="179" customWidth="1"/>
    <col min="9734" max="9734" width="4.85546875" style="179" customWidth="1"/>
    <col min="9735" max="9735" width="23.140625" style="179" customWidth="1"/>
    <col min="9736" max="9736" width="18" style="179" customWidth="1"/>
    <col min="9737" max="9737" width="9.7109375" style="179" customWidth="1"/>
    <col min="9738" max="9738" width="23.7109375" style="179" customWidth="1"/>
    <col min="9739" max="9739" width="21.28515625" style="179" customWidth="1"/>
    <col min="9740" max="9740" width="19.7109375" style="179" customWidth="1"/>
    <col min="9741" max="9741" width="20.5703125" style="179" customWidth="1"/>
    <col min="9742" max="9742" width="28" style="179" customWidth="1"/>
    <col min="9743" max="9985" width="9.140625" style="179"/>
    <col min="9986" max="9986" width="5.7109375" style="179" customWidth="1"/>
    <col min="9987" max="9987" width="3.7109375" style="179" customWidth="1"/>
    <col min="9988" max="9988" width="31.28515625" style="179" customWidth="1"/>
    <col min="9989" max="9989" width="3.7109375" style="179" customWidth="1"/>
    <col min="9990" max="9990" width="4.85546875" style="179" customWidth="1"/>
    <col min="9991" max="9991" width="23.140625" style="179" customWidth="1"/>
    <col min="9992" max="9992" width="18" style="179" customWidth="1"/>
    <col min="9993" max="9993" width="9.7109375" style="179" customWidth="1"/>
    <col min="9994" max="9994" width="23.7109375" style="179" customWidth="1"/>
    <col min="9995" max="9995" width="21.28515625" style="179" customWidth="1"/>
    <col min="9996" max="9996" width="19.7109375" style="179" customWidth="1"/>
    <col min="9997" max="9997" width="20.5703125" style="179" customWidth="1"/>
    <col min="9998" max="9998" width="28" style="179" customWidth="1"/>
    <col min="9999" max="10241" width="9.140625" style="179"/>
    <col min="10242" max="10242" width="5.7109375" style="179" customWidth="1"/>
    <col min="10243" max="10243" width="3.7109375" style="179" customWidth="1"/>
    <col min="10244" max="10244" width="31.28515625" style="179" customWidth="1"/>
    <col min="10245" max="10245" width="3.7109375" style="179" customWidth="1"/>
    <col min="10246" max="10246" width="4.85546875" style="179" customWidth="1"/>
    <col min="10247" max="10247" width="23.140625" style="179" customWidth="1"/>
    <col min="10248" max="10248" width="18" style="179" customWidth="1"/>
    <col min="10249" max="10249" width="9.7109375" style="179" customWidth="1"/>
    <col min="10250" max="10250" width="23.7109375" style="179" customWidth="1"/>
    <col min="10251" max="10251" width="21.28515625" style="179" customWidth="1"/>
    <col min="10252" max="10252" width="19.7109375" style="179" customWidth="1"/>
    <col min="10253" max="10253" width="20.5703125" style="179" customWidth="1"/>
    <col min="10254" max="10254" width="28" style="179" customWidth="1"/>
    <col min="10255" max="10497" width="9.140625" style="179"/>
    <col min="10498" max="10498" width="5.7109375" style="179" customWidth="1"/>
    <col min="10499" max="10499" width="3.7109375" style="179" customWidth="1"/>
    <col min="10500" max="10500" width="31.28515625" style="179" customWidth="1"/>
    <col min="10501" max="10501" width="3.7109375" style="179" customWidth="1"/>
    <col min="10502" max="10502" width="4.85546875" style="179" customWidth="1"/>
    <col min="10503" max="10503" width="23.140625" style="179" customWidth="1"/>
    <col min="10504" max="10504" width="18" style="179" customWidth="1"/>
    <col min="10505" max="10505" width="9.7109375" style="179" customWidth="1"/>
    <col min="10506" max="10506" width="23.7109375" style="179" customWidth="1"/>
    <col min="10507" max="10507" width="21.28515625" style="179" customWidth="1"/>
    <col min="10508" max="10508" width="19.7109375" style="179" customWidth="1"/>
    <col min="10509" max="10509" width="20.5703125" style="179" customWidth="1"/>
    <col min="10510" max="10510" width="28" style="179" customWidth="1"/>
    <col min="10511" max="10753" width="9.140625" style="179"/>
    <col min="10754" max="10754" width="5.7109375" style="179" customWidth="1"/>
    <col min="10755" max="10755" width="3.7109375" style="179" customWidth="1"/>
    <col min="10756" max="10756" width="31.28515625" style="179" customWidth="1"/>
    <col min="10757" max="10757" width="3.7109375" style="179" customWidth="1"/>
    <col min="10758" max="10758" width="4.85546875" style="179" customWidth="1"/>
    <col min="10759" max="10759" width="23.140625" style="179" customWidth="1"/>
    <col min="10760" max="10760" width="18" style="179" customWidth="1"/>
    <col min="10761" max="10761" width="9.7109375" style="179" customWidth="1"/>
    <col min="10762" max="10762" width="23.7109375" style="179" customWidth="1"/>
    <col min="10763" max="10763" width="21.28515625" style="179" customWidth="1"/>
    <col min="10764" max="10764" width="19.7109375" style="179" customWidth="1"/>
    <col min="10765" max="10765" width="20.5703125" style="179" customWidth="1"/>
    <col min="10766" max="10766" width="28" style="179" customWidth="1"/>
    <col min="10767" max="11009" width="9.140625" style="179"/>
    <col min="11010" max="11010" width="5.7109375" style="179" customWidth="1"/>
    <col min="11011" max="11011" width="3.7109375" style="179" customWidth="1"/>
    <col min="11012" max="11012" width="31.28515625" style="179" customWidth="1"/>
    <col min="11013" max="11013" width="3.7109375" style="179" customWidth="1"/>
    <col min="11014" max="11014" width="4.85546875" style="179" customWidth="1"/>
    <col min="11015" max="11015" width="23.140625" style="179" customWidth="1"/>
    <col min="11016" max="11016" width="18" style="179" customWidth="1"/>
    <col min="11017" max="11017" width="9.7109375" style="179" customWidth="1"/>
    <col min="11018" max="11018" width="23.7109375" style="179" customWidth="1"/>
    <col min="11019" max="11019" width="21.28515625" style="179" customWidth="1"/>
    <col min="11020" max="11020" width="19.7109375" style="179" customWidth="1"/>
    <col min="11021" max="11021" width="20.5703125" style="179" customWidth="1"/>
    <col min="11022" max="11022" width="28" style="179" customWidth="1"/>
    <col min="11023" max="11265" width="9.140625" style="179"/>
    <col min="11266" max="11266" width="5.7109375" style="179" customWidth="1"/>
    <col min="11267" max="11267" width="3.7109375" style="179" customWidth="1"/>
    <col min="11268" max="11268" width="31.28515625" style="179" customWidth="1"/>
    <col min="11269" max="11269" width="3.7109375" style="179" customWidth="1"/>
    <col min="11270" max="11270" width="4.85546875" style="179" customWidth="1"/>
    <col min="11271" max="11271" width="23.140625" style="179" customWidth="1"/>
    <col min="11272" max="11272" width="18" style="179" customWidth="1"/>
    <col min="11273" max="11273" width="9.7109375" style="179" customWidth="1"/>
    <col min="11274" max="11274" width="23.7109375" style="179" customWidth="1"/>
    <col min="11275" max="11275" width="21.28515625" style="179" customWidth="1"/>
    <col min="11276" max="11276" width="19.7109375" style="179" customWidth="1"/>
    <col min="11277" max="11277" width="20.5703125" style="179" customWidth="1"/>
    <col min="11278" max="11278" width="28" style="179" customWidth="1"/>
    <col min="11279" max="11521" width="9.140625" style="179"/>
    <col min="11522" max="11522" width="5.7109375" style="179" customWidth="1"/>
    <col min="11523" max="11523" width="3.7109375" style="179" customWidth="1"/>
    <col min="11524" max="11524" width="31.28515625" style="179" customWidth="1"/>
    <col min="11525" max="11525" width="3.7109375" style="179" customWidth="1"/>
    <col min="11526" max="11526" width="4.85546875" style="179" customWidth="1"/>
    <col min="11527" max="11527" width="23.140625" style="179" customWidth="1"/>
    <col min="11528" max="11528" width="18" style="179" customWidth="1"/>
    <col min="11529" max="11529" width="9.7109375" style="179" customWidth="1"/>
    <col min="11530" max="11530" width="23.7109375" style="179" customWidth="1"/>
    <col min="11531" max="11531" width="21.28515625" style="179" customWidth="1"/>
    <col min="11532" max="11532" width="19.7109375" style="179" customWidth="1"/>
    <col min="11533" max="11533" width="20.5703125" style="179" customWidth="1"/>
    <col min="11534" max="11534" width="28" style="179" customWidth="1"/>
    <col min="11535" max="11777" width="9.140625" style="179"/>
    <col min="11778" max="11778" width="5.7109375" style="179" customWidth="1"/>
    <col min="11779" max="11779" width="3.7109375" style="179" customWidth="1"/>
    <col min="11780" max="11780" width="31.28515625" style="179" customWidth="1"/>
    <col min="11781" max="11781" width="3.7109375" style="179" customWidth="1"/>
    <col min="11782" max="11782" width="4.85546875" style="179" customWidth="1"/>
    <col min="11783" max="11783" width="23.140625" style="179" customWidth="1"/>
    <col min="11784" max="11784" width="18" style="179" customWidth="1"/>
    <col min="11785" max="11785" width="9.7109375" style="179" customWidth="1"/>
    <col min="11786" max="11786" width="23.7109375" style="179" customWidth="1"/>
    <col min="11787" max="11787" width="21.28515625" style="179" customWidth="1"/>
    <col min="11788" max="11788" width="19.7109375" style="179" customWidth="1"/>
    <col min="11789" max="11789" width="20.5703125" style="179" customWidth="1"/>
    <col min="11790" max="11790" width="28" style="179" customWidth="1"/>
    <col min="11791" max="12033" width="9.140625" style="179"/>
    <col min="12034" max="12034" width="5.7109375" style="179" customWidth="1"/>
    <col min="12035" max="12035" width="3.7109375" style="179" customWidth="1"/>
    <col min="12036" max="12036" width="31.28515625" style="179" customWidth="1"/>
    <col min="12037" max="12037" width="3.7109375" style="179" customWidth="1"/>
    <col min="12038" max="12038" width="4.85546875" style="179" customWidth="1"/>
    <col min="12039" max="12039" width="23.140625" style="179" customWidth="1"/>
    <col min="12040" max="12040" width="18" style="179" customWidth="1"/>
    <col min="12041" max="12041" width="9.7109375" style="179" customWidth="1"/>
    <col min="12042" max="12042" width="23.7109375" style="179" customWidth="1"/>
    <col min="12043" max="12043" width="21.28515625" style="179" customWidth="1"/>
    <col min="12044" max="12044" width="19.7109375" style="179" customWidth="1"/>
    <col min="12045" max="12045" width="20.5703125" style="179" customWidth="1"/>
    <col min="12046" max="12046" width="28" style="179" customWidth="1"/>
    <col min="12047" max="12289" width="9.140625" style="179"/>
    <col min="12290" max="12290" width="5.7109375" style="179" customWidth="1"/>
    <col min="12291" max="12291" width="3.7109375" style="179" customWidth="1"/>
    <col min="12292" max="12292" width="31.28515625" style="179" customWidth="1"/>
    <col min="12293" max="12293" width="3.7109375" style="179" customWidth="1"/>
    <col min="12294" max="12294" width="4.85546875" style="179" customWidth="1"/>
    <col min="12295" max="12295" width="23.140625" style="179" customWidth="1"/>
    <col min="12296" max="12296" width="18" style="179" customWidth="1"/>
    <col min="12297" max="12297" width="9.7109375" style="179" customWidth="1"/>
    <col min="12298" max="12298" width="23.7109375" style="179" customWidth="1"/>
    <col min="12299" max="12299" width="21.28515625" style="179" customWidth="1"/>
    <col min="12300" max="12300" width="19.7109375" style="179" customWidth="1"/>
    <col min="12301" max="12301" width="20.5703125" style="179" customWidth="1"/>
    <col min="12302" max="12302" width="28" style="179" customWidth="1"/>
    <col min="12303" max="12545" width="9.140625" style="179"/>
    <col min="12546" max="12546" width="5.7109375" style="179" customWidth="1"/>
    <col min="12547" max="12547" width="3.7109375" style="179" customWidth="1"/>
    <col min="12548" max="12548" width="31.28515625" style="179" customWidth="1"/>
    <col min="12549" max="12549" width="3.7109375" style="179" customWidth="1"/>
    <col min="12550" max="12550" width="4.85546875" style="179" customWidth="1"/>
    <col min="12551" max="12551" width="23.140625" style="179" customWidth="1"/>
    <col min="12552" max="12552" width="18" style="179" customWidth="1"/>
    <col min="12553" max="12553" width="9.7109375" style="179" customWidth="1"/>
    <col min="12554" max="12554" width="23.7109375" style="179" customWidth="1"/>
    <col min="12555" max="12555" width="21.28515625" style="179" customWidth="1"/>
    <col min="12556" max="12556" width="19.7109375" style="179" customWidth="1"/>
    <col min="12557" max="12557" width="20.5703125" style="179" customWidth="1"/>
    <col min="12558" max="12558" width="28" style="179" customWidth="1"/>
    <col min="12559" max="12801" width="9.140625" style="179"/>
    <col min="12802" max="12802" width="5.7109375" style="179" customWidth="1"/>
    <col min="12803" max="12803" width="3.7109375" style="179" customWidth="1"/>
    <col min="12804" max="12804" width="31.28515625" style="179" customWidth="1"/>
    <col min="12805" max="12805" width="3.7109375" style="179" customWidth="1"/>
    <col min="12806" max="12806" width="4.85546875" style="179" customWidth="1"/>
    <col min="12807" max="12807" width="23.140625" style="179" customWidth="1"/>
    <col min="12808" max="12808" width="18" style="179" customWidth="1"/>
    <col min="12809" max="12809" width="9.7109375" style="179" customWidth="1"/>
    <col min="12810" max="12810" width="23.7109375" style="179" customWidth="1"/>
    <col min="12811" max="12811" width="21.28515625" style="179" customWidth="1"/>
    <col min="12812" max="12812" width="19.7109375" style="179" customWidth="1"/>
    <col min="12813" max="12813" width="20.5703125" style="179" customWidth="1"/>
    <col min="12814" max="12814" width="28" style="179" customWidth="1"/>
    <col min="12815" max="13057" width="9.140625" style="179"/>
    <col min="13058" max="13058" width="5.7109375" style="179" customWidth="1"/>
    <col min="13059" max="13059" width="3.7109375" style="179" customWidth="1"/>
    <col min="13060" max="13060" width="31.28515625" style="179" customWidth="1"/>
    <col min="13061" max="13061" width="3.7109375" style="179" customWidth="1"/>
    <col min="13062" max="13062" width="4.85546875" style="179" customWidth="1"/>
    <col min="13063" max="13063" width="23.140625" style="179" customWidth="1"/>
    <col min="13064" max="13064" width="18" style="179" customWidth="1"/>
    <col min="13065" max="13065" width="9.7109375" style="179" customWidth="1"/>
    <col min="13066" max="13066" width="23.7109375" style="179" customWidth="1"/>
    <col min="13067" max="13067" width="21.28515625" style="179" customWidth="1"/>
    <col min="13068" max="13068" width="19.7109375" style="179" customWidth="1"/>
    <col min="13069" max="13069" width="20.5703125" style="179" customWidth="1"/>
    <col min="13070" max="13070" width="28" style="179" customWidth="1"/>
    <col min="13071" max="13313" width="9.140625" style="179"/>
    <col min="13314" max="13314" width="5.7109375" style="179" customWidth="1"/>
    <col min="13315" max="13315" width="3.7109375" style="179" customWidth="1"/>
    <col min="13316" max="13316" width="31.28515625" style="179" customWidth="1"/>
    <col min="13317" max="13317" width="3.7109375" style="179" customWidth="1"/>
    <col min="13318" max="13318" width="4.85546875" style="179" customWidth="1"/>
    <col min="13319" max="13319" width="23.140625" style="179" customWidth="1"/>
    <col min="13320" max="13320" width="18" style="179" customWidth="1"/>
    <col min="13321" max="13321" width="9.7109375" style="179" customWidth="1"/>
    <col min="13322" max="13322" width="23.7109375" style="179" customWidth="1"/>
    <col min="13323" max="13323" width="21.28515625" style="179" customWidth="1"/>
    <col min="13324" max="13324" width="19.7109375" style="179" customWidth="1"/>
    <col min="13325" max="13325" width="20.5703125" style="179" customWidth="1"/>
    <col min="13326" max="13326" width="28" style="179" customWidth="1"/>
    <col min="13327" max="13569" width="9.140625" style="179"/>
    <col min="13570" max="13570" width="5.7109375" style="179" customWidth="1"/>
    <col min="13571" max="13571" width="3.7109375" style="179" customWidth="1"/>
    <col min="13572" max="13572" width="31.28515625" style="179" customWidth="1"/>
    <col min="13573" max="13573" width="3.7109375" style="179" customWidth="1"/>
    <col min="13574" max="13574" width="4.85546875" style="179" customWidth="1"/>
    <col min="13575" max="13575" width="23.140625" style="179" customWidth="1"/>
    <col min="13576" max="13576" width="18" style="179" customWidth="1"/>
    <col min="13577" max="13577" width="9.7109375" style="179" customWidth="1"/>
    <col min="13578" max="13578" width="23.7109375" style="179" customWidth="1"/>
    <col min="13579" max="13579" width="21.28515625" style="179" customWidth="1"/>
    <col min="13580" max="13580" width="19.7109375" style="179" customWidth="1"/>
    <col min="13581" max="13581" width="20.5703125" style="179" customWidth="1"/>
    <col min="13582" max="13582" width="28" style="179" customWidth="1"/>
    <col min="13583" max="13825" width="9.140625" style="179"/>
    <col min="13826" max="13826" width="5.7109375" style="179" customWidth="1"/>
    <col min="13827" max="13827" width="3.7109375" style="179" customWidth="1"/>
    <col min="13828" max="13828" width="31.28515625" style="179" customWidth="1"/>
    <col min="13829" max="13829" width="3.7109375" style="179" customWidth="1"/>
    <col min="13830" max="13830" width="4.85546875" style="179" customWidth="1"/>
    <col min="13831" max="13831" width="23.140625" style="179" customWidth="1"/>
    <col min="13832" max="13832" width="18" style="179" customWidth="1"/>
    <col min="13833" max="13833" width="9.7109375" style="179" customWidth="1"/>
    <col min="13834" max="13834" width="23.7109375" style="179" customWidth="1"/>
    <col min="13835" max="13835" width="21.28515625" style="179" customWidth="1"/>
    <col min="13836" max="13836" width="19.7109375" style="179" customWidth="1"/>
    <col min="13837" max="13837" width="20.5703125" style="179" customWidth="1"/>
    <col min="13838" max="13838" width="28" style="179" customWidth="1"/>
    <col min="13839" max="14081" width="9.140625" style="179"/>
    <col min="14082" max="14082" width="5.7109375" style="179" customWidth="1"/>
    <col min="14083" max="14083" width="3.7109375" style="179" customWidth="1"/>
    <col min="14084" max="14084" width="31.28515625" style="179" customWidth="1"/>
    <col min="14085" max="14085" width="3.7109375" style="179" customWidth="1"/>
    <col min="14086" max="14086" width="4.85546875" style="179" customWidth="1"/>
    <col min="14087" max="14087" width="23.140625" style="179" customWidth="1"/>
    <col min="14088" max="14088" width="18" style="179" customWidth="1"/>
    <col min="14089" max="14089" width="9.7109375" style="179" customWidth="1"/>
    <col min="14090" max="14090" width="23.7109375" style="179" customWidth="1"/>
    <col min="14091" max="14091" width="21.28515625" style="179" customWidth="1"/>
    <col min="14092" max="14092" width="19.7109375" style="179" customWidth="1"/>
    <col min="14093" max="14093" width="20.5703125" style="179" customWidth="1"/>
    <col min="14094" max="14094" width="28" style="179" customWidth="1"/>
    <col min="14095" max="14337" width="9.140625" style="179"/>
    <col min="14338" max="14338" width="5.7109375" style="179" customWidth="1"/>
    <col min="14339" max="14339" width="3.7109375" style="179" customWidth="1"/>
    <col min="14340" max="14340" width="31.28515625" style="179" customWidth="1"/>
    <col min="14341" max="14341" width="3.7109375" style="179" customWidth="1"/>
    <col min="14342" max="14342" width="4.85546875" style="179" customWidth="1"/>
    <col min="14343" max="14343" width="23.140625" style="179" customWidth="1"/>
    <col min="14344" max="14344" width="18" style="179" customWidth="1"/>
    <col min="14345" max="14345" width="9.7109375" style="179" customWidth="1"/>
    <col min="14346" max="14346" width="23.7109375" style="179" customWidth="1"/>
    <col min="14347" max="14347" width="21.28515625" style="179" customWidth="1"/>
    <col min="14348" max="14348" width="19.7109375" style="179" customWidth="1"/>
    <col min="14349" max="14349" width="20.5703125" style="179" customWidth="1"/>
    <col min="14350" max="14350" width="28" style="179" customWidth="1"/>
    <col min="14351" max="14593" width="9.140625" style="179"/>
    <col min="14594" max="14594" width="5.7109375" style="179" customWidth="1"/>
    <col min="14595" max="14595" width="3.7109375" style="179" customWidth="1"/>
    <col min="14596" max="14596" width="31.28515625" style="179" customWidth="1"/>
    <col min="14597" max="14597" width="3.7109375" style="179" customWidth="1"/>
    <col min="14598" max="14598" width="4.85546875" style="179" customWidth="1"/>
    <col min="14599" max="14599" width="23.140625" style="179" customWidth="1"/>
    <col min="14600" max="14600" width="18" style="179" customWidth="1"/>
    <col min="14601" max="14601" width="9.7109375" style="179" customWidth="1"/>
    <col min="14602" max="14602" width="23.7109375" style="179" customWidth="1"/>
    <col min="14603" max="14603" width="21.28515625" style="179" customWidth="1"/>
    <col min="14604" max="14604" width="19.7109375" style="179" customWidth="1"/>
    <col min="14605" max="14605" width="20.5703125" style="179" customWidth="1"/>
    <col min="14606" max="14606" width="28" style="179" customWidth="1"/>
    <col min="14607" max="14849" width="9.140625" style="179"/>
    <col min="14850" max="14850" width="5.7109375" style="179" customWidth="1"/>
    <col min="14851" max="14851" width="3.7109375" style="179" customWidth="1"/>
    <col min="14852" max="14852" width="31.28515625" style="179" customWidth="1"/>
    <col min="14853" max="14853" width="3.7109375" style="179" customWidth="1"/>
    <col min="14854" max="14854" width="4.85546875" style="179" customWidth="1"/>
    <col min="14855" max="14855" width="23.140625" style="179" customWidth="1"/>
    <col min="14856" max="14856" width="18" style="179" customWidth="1"/>
    <col min="14857" max="14857" width="9.7109375" style="179" customWidth="1"/>
    <col min="14858" max="14858" width="23.7109375" style="179" customWidth="1"/>
    <col min="14859" max="14859" width="21.28515625" style="179" customWidth="1"/>
    <col min="14860" max="14860" width="19.7109375" style="179" customWidth="1"/>
    <col min="14861" max="14861" width="20.5703125" style="179" customWidth="1"/>
    <col min="14862" max="14862" width="28" style="179" customWidth="1"/>
    <col min="14863" max="15105" width="9.140625" style="179"/>
    <col min="15106" max="15106" width="5.7109375" style="179" customWidth="1"/>
    <col min="15107" max="15107" width="3.7109375" style="179" customWidth="1"/>
    <col min="15108" max="15108" width="31.28515625" style="179" customWidth="1"/>
    <col min="15109" max="15109" width="3.7109375" style="179" customWidth="1"/>
    <col min="15110" max="15110" width="4.85546875" style="179" customWidth="1"/>
    <col min="15111" max="15111" width="23.140625" style="179" customWidth="1"/>
    <col min="15112" max="15112" width="18" style="179" customWidth="1"/>
    <col min="15113" max="15113" width="9.7109375" style="179" customWidth="1"/>
    <col min="15114" max="15114" width="23.7109375" style="179" customWidth="1"/>
    <col min="15115" max="15115" width="21.28515625" style="179" customWidth="1"/>
    <col min="15116" max="15116" width="19.7109375" style="179" customWidth="1"/>
    <col min="15117" max="15117" width="20.5703125" style="179" customWidth="1"/>
    <col min="15118" max="15118" width="28" style="179" customWidth="1"/>
    <col min="15119" max="15361" width="9.140625" style="179"/>
    <col min="15362" max="15362" width="5.7109375" style="179" customWidth="1"/>
    <col min="15363" max="15363" width="3.7109375" style="179" customWidth="1"/>
    <col min="15364" max="15364" width="31.28515625" style="179" customWidth="1"/>
    <col min="15365" max="15365" width="3.7109375" style="179" customWidth="1"/>
    <col min="15366" max="15366" width="4.85546875" style="179" customWidth="1"/>
    <col min="15367" max="15367" width="23.140625" style="179" customWidth="1"/>
    <col min="15368" max="15368" width="18" style="179" customWidth="1"/>
    <col min="15369" max="15369" width="9.7109375" style="179" customWidth="1"/>
    <col min="15370" max="15370" width="23.7109375" style="179" customWidth="1"/>
    <col min="15371" max="15371" width="21.28515625" style="179" customWidth="1"/>
    <col min="15372" max="15372" width="19.7109375" style="179" customWidth="1"/>
    <col min="15373" max="15373" width="20.5703125" style="179" customWidth="1"/>
    <col min="15374" max="15374" width="28" style="179" customWidth="1"/>
    <col min="15375" max="15617" width="9.140625" style="179"/>
    <col min="15618" max="15618" width="5.7109375" style="179" customWidth="1"/>
    <col min="15619" max="15619" width="3.7109375" style="179" customWidth="1"/>
    <col min="15620" max="15620" width="31.28515625" style="179" customWidth="1"/>
    <col min="15621" max="15621" width="3.7109375" style="179" customWidth="1"/>
    <col min="15622" max="15622" width="4.85546875" style="179" customWidth="1"/>
    <col min="15623" max="15623" width="23.140625" style="179" customWidth="1"/>
    <col min="15624" max="15624" width="18" style="179" customWidth="1"/>
    <col min="15625" max="15625" width="9.7109375" style="179" customWidth="1"/>
    <col min="15626" max="15626" width="23.7109375" style="179" customWidth="1"/>
    <col min="15627" max="15627" width="21.28515625" style="179" customWidth="1"/>
    <col min="15628" max="15628" width="19.7109375" style="179" customWidth="1"/>
    <col min="15629" max="15629" width="20.5703125" style="179" customWidth="1"/>
    <col min="15630" max="15630" width="28" style="179" customWidth="1"/>
    <col min="15631" max="15873" width="9.140625" style="179"/>
    <col min="15874" max="15874" width="5.7109375" style="179" customWidth="1"/>
    <col min="15875" max="15875" width="3.7109375" style="179" customWidth="1"/>
    <col min="15876" max="15876" width="31.28515625" style="179" customWidth="1"/>
    <col min="15877" max="15877" width="3.7109375" style="179" customWidth="1"/>
    <col min="15878" max="15878" width="4.85546875" style="179" customWidth="1"/>
    <col min="15879" max="15879" width="23.140625" style="179" customWidth="1"/>
    <col min="15880" max="15880" width="18" style="179" customWidth="1"/>
    <col min="15881" max="15881" width="9.7109375" style="179" customWidth="1"/>
    <col min="15882" max="15882" width="23.7109375" style="179" customWidth="1"/>
    <col min="15883" max="15883" width="21.28515625" style="179" customWidth="1"/>
    <col min="15884" max="15884" width="19.7109375" style="179" customWidth="1"/>
    <col min="15885" max="15885" width="20.5703125" style="179" customWidth="1"/>
    <col min="15886" max="15886" width="28" style="179" customWidth="1"/>
    <col min="15887" max="16129" width="9.140625" style="179"/>
    <col min="16130" max="16130" width="5.7109375" style="179" customWidth="1"/>
    <col min="16131" max="16131" width="3.7109375" style="179" customWidth="1"/>
    <col min="16132" max="16132" width="31.28515625" style="179" customWidth="1"/>
    <col min="16133" max="16133" width="3.7109375" style="179" customWidth="1"/>
    <col min="16134" max="16134" width="4.85546875" style="179" customWidth="1"/>
    <col min="16135" max="16135" width="23.140625" style="179" customWidth="1"/>
    <col min="16136" max="16136" width="18" style="179" customWidth="1"/>
    <col min="16137" max="16137" width="9.7109375" style="179" customWidth="1"/>
    <col min="16138" max="16138" width="23.7109375" style="179" customWidth="1"/>
    <col min="16139" max="16139" width="21.28515625" style="179" customWidth="1"/>
    <col min="16140" max="16140" width="19.7109375" style="179" customWidth="1"/>
    <col min="16141" max="16141" width="20.5703125" style="179" customWidth="1"/>
    <col min="16142" max="16142" width="28" style="179" customWidth="1"/>
    <col min="16143" max="16384" width="9.140625" style="179"/>
  </cols>
  <sheetData>
    <row r="1" spans="1:14" ht="16.5">
      <c r="A1" s="252"/>
      <c r="B1" s="252"/>
      <c r="C1" s="253"/>
      <c r="D1" s="252"/>
      <c r="E1" s="252"/>
      <c r="F1" s="252"/>
      <c r="G1" s="252"/>
      <c r="H1" s="252"/>
      <c r="I1" s="254" t="s">
        <v>3268</v>
      </c>
      <c r="J1" s="255" t="s">
        <v>2292</v>
      </c>
      <c r="K1" s="255"/>
      <c r="L1" s="256"/>
      <c r="M1" s="126"/>
      <c r="N1" s="126"/>
    </row>
    <row r="2" spans="1:14" ht="16.5">
      <c r="A2" s="252"/>
      <c r="B2" s="252"/>
      <c r="C2" s="253"/>
      <c r="D2" s="252"/>
      <c r="E2" s="252"/>
      <c r="F2" s="252"/>
      <c r="G2" s="252"/>
      <c r="H2" s="252"/>
      <c r="I2" s="255"/>
      <c r="J2" s="255" t="s">
        <v>2843</v>
      </c>
      <c r="K2" s="257" t="s">
        <v>3266</v>
      </c>
      <c r="L2" s="126" t="s">
        <v>3271</v>
      </c>
      <c r="M2" s="256"/>
      <c r="N2" s="126"/>
    </row>
    <row r="3" spans="1:14" ht="16.5">
      <c r="A3" s="252"/>
      <c r="B3" s="252"/>
      <c r="C3" s="253"/>
      <c r="D3" s="252"/>
      <c r="E3" s="252"/>
      <c r="F3" s="252"/>
      <c r="G3" s="252"/>
      <c r="H3" s="252"/>
      <c r="I3" s="255"/>
      <c r="J3" s="258" t="s">
        <v>2844</v>
      </c>
      <c r="K3" s="259" t="s">
        <v>3266</v>
      </c>
      <c r="L3" s="273" t="s">
        <v>3272</v>
      </c>
      <c r="M3" s="256"/>
      <c r="N3" s="260"/>
    </row>
    <row r="4" spans="1:14" ht="95.25" customHeight="1">
      <c r="A4" s="252"/>
      <c r="B4" s="252"/>
      <c r="C4" s="253"/>
      <c r="D4" s="252"/>
      <c r="E4" s="252"/>
      <c r="F4" s="252"/>
      <c r="G4" s="252"/>
      <c r="H4" s="252"/>
      <c r="I4" s="261"/>
      <c r="J4" s="262" t="s">
        <v>3269</v>
      </c>
      <c r="K4" s="263" t="s">
        <v>3266</v>
      </c>
      <c r="L4" s="277" t="s">
        <v>3270</v>
      </c>
      <c r="M4" s="277"/>
      <c r="N4" s="277"/>
    </row>
    <row r="5" spans="1:14" ht="15.75">
      <c r="A5" s="252"/>
      <c r="B5" s="252"/>
      <c r="C5" s="253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</row>
    <row r="6" spans="1:14" ht="15.75">
      <c r="A6" s="252"/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</row>
    <row r="7" spans="1:14" ht="16.5">
      <c r="A7" s="252"/>
      <c r="B7" s="252"/>
      <c r="C7" s="252"/>
      <c r="D7" s="252"/>
      <c r="E7" s="252"/>
      <c r="F7" s="288" t="s">
        <v>2845</v>
      </c>
      <c r="G7" s="288"/>
      <c r="H7" s="288"/>
      <c r="I7" s="288"/>
      <c r="J7" s="288"/>
      <c r="K7" s="288"/>
      <c r="L7" s="288"/>
      <c r="M7" s="252"/>
      <c r="N7" s="252"/>
    </row>
    <row r="8" spans="1:14" ht="16.5">
      <c r="A8" s="252"/>
      <c r="B8" s="252"/>
      <c r="C8" s="252"/>
      <c r="D8" s="252"/>
      <c r="E8" s="252"/>
      <c r="F8" s="288" t="s">
        <v>2846</v>
      </c>
      <c r="G8" s="288"/>
      <c r="H8" s="288"/>
      <c r="I8" s="288"/>
      <c r="J8" s="288"/>
      <c r="K8" s="288"/>
      <c r="L8" s="288"/>
      <c r="M8" s="252"/>
      <c r="N8" s="252"/>
    </row>
    <row r="9" spans="1:14" ht="16.5">
      <c r="A9" s="252"/>
      <c r="B9" s="252"/>
      <c r="C9" s="252"/>
      <c r="D9" s="252"/>
      <c r="E9" s="252"/>
      <c r="F9" s="288" t="s">
        <v>2847</v>
      </c>
      <c r="G9" s="288"/>
      <c r="H9" s="288"/>
      <c r="I9" s="288"/>
      <c r="J9" s="288"/>
      <c r="K9" s="288"/>
      <c r="L9" s="288"/>
      <c r="M9" s="252"/>
      <c r="N9" s="252"/>
    </row>
    <row r="10" spans="1:14" ht="16.5">
      <c r="A10" s="252"/>
      <c r="B10" s="252"/>
      <c r="C10" s="252"/>
      <c r="D10" s="252"/>
      <c r="E10" s="252"/>
      <c r="F10" s="264"/>
      <c r="G10" s="264"/>
      <c r="H10" s="264"/>
      <c r="I10" s="264"/>
      <c r="J10" s="264"/>
      <c r="K10" s="264"/>
      <c r="L10" s="264"/>
      <c r="M10" s="252"/>
      <c r="N10" s="252"/>
    </row>
    <row r="11" spans="1:14" ht="15.75">
      <c r="A11" s="252"/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</row>
    <row r="12" spans="1:14" ht="15.75" customHeight="1">
      <c r="A12" s="274" t="s">
        <v>0</v>
      </c>
      <c r="B12" s="274" t="s">
        <v>1</v>
      </c>
      <c r="C12" s="274"/>
      <c r="D12" s="274" t="s">
        <v>2</v>
      </c>
      <c r="E12" s="274"/>
      <c r="F12" s="274"/>
      <c r="G12" s="274" t="s">
        <v>2293</v>
      </c>
      <c r="H12" s="289" t="s">
        <v>4</v>
      </c>
      <c r="I12" s="290"/>
      <c r="J12" s="291"/>
      <c r="K12" s="280" t="s">
        <v>2848</v>
      </c>
      <c r="L12" s="281"/>
      <c r="M12" s="274" t="s">
        <v>6</v>
      </c>
      <c r="N12" s="274" t="s">
        <v>7</v>
      </c>
    </row>
    <row r="13" spans="1:14" ht="15.75">
      <c r="A13" s="275"/>
      <c r="B13" s="275"/>
      <c r="C13" s="275"/>
      <c r="D13" s="275"/>
      <c r="E13" s="275"/>
      <c r="F13" s="275"/>
      <c r="G13" s="275"/>
      <c r="H13" s="274" t="s">
        <v>8</v>
      </c>
      <c r="I13" s="180" t="s">
        <v>2294</v>
      </c>
      <c r="J13" s="274" t="s">
        <v>6</v>
      </c>
      <c r="K13" s="282"/>
      <c r="L13" s="283"/>
      <c r="M13" s="275"/>
      <c r="N13" s="275"/>
    </row>
    <row r="14" spans="1:14" ht="15.75">
      <c r="A14" s="275"/>
      <c r="B14" s="275"/>
      <c r="C14" s="275"/>
      <c r="D14" s="275"/>
      <c r="E14" s="275"/>
      <c r="F14" s="275"/>
      <c r="G14" s="275"/>
      <c r="H14" s="275"/>
      <c r="I14" s="235" t="s">
        <v>2849</v>
      </c>
      <c r="J14" s="275"/>
      <c r="K14" s="282"/>
      <c r="L14" s="283"/>
      <c r="M14" s="275"/>
      <c r="N14" s="275"/>
    </row>
    <row r="15" spans="1:14" ht="15.75">
      <c r="A15" s="276"/>
      <c r="B15" s="276"/>
      <c r="C15" s="276"/>
      <c r="D15" s="276"/>
      <c r="E15" s="276"/>
      <c r="F15" s="276"/>
      <c r="G15" s="182" t="s">
        <v>1668</v>
      </c>
      <c r="H15" s="276"/>
      <c r="I15" s="182" t="s">
        <v>1668</v>
      </c>
      <c r="J15" s="182" t="s">
        <v>1668</v>
      </c>
      <c r="K15" s="278" t="s">
        <v>1668</v>
      </c>
      <c r="L15" s="279"/>
      <c r="M15" s="182" t="s">
        <v>1668</v>
      </c>
      <c r="N15" s="276"/>
    </row>
    <row r="16" spans="1:14" ht="15.75">
      <c r="A16" s="265">
        <v>1</v>
      </c>
      <c r="B16" s="284">
        <v>2</v>
      </c>
      <c r="C16" s="285"/>
      <c r="D16" s="284">
        <v>3</v>
      </c>
      <c r="E16" s="284"/>
      <c r="F16" s="284"/>
      <c r="G16" s="265">
        <v>4</v>
      </c>
      <c r="H16" s="265">
        <v>5</v>
      </c>
      <c r="I16" s="265">
        <v>6</v>
      </c>
      <c r="J16" s="265">
        <v>7</v>
      </c>
      <c r="K16" s="286">
        <v>8</v>
      </c>
      <c r="L16" s="287"/>
      <c r="M16" s="265" t="s">
        <v>12</v>
      </c>
      <c r="N16" s="265">
        <v>10</v>
      </c>
    </row>
    <row r="17" spans="1:14" ht="15.75">
      <c r="A17" s="234" t="s">
        <v>574</v>
      </c>
      <c r="B17" s="266" t="s">
        <v>2295</v>
      </c>
      <c r="C17" s="26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91"/>
    </row>
    <row r="18" spans="1:14" ht="15.75">
      <c r="A18" s="189"/>
      <c r="B18" s="186" t="s">
        <v>574</v>
      </c>
      <c r="C18" s="191" t="s">
        <v>2296</v>
      </c>
      <c r="D18" s="186">
        <v>1</v>
      </c>
      <c r="E18" s="186" t="s">
        <v>15</v>
      </c>
      <c r="F18" s="186" t="s">
        <v>2297</v>
      </c>
      <c r="G18" s="192">
        <v>12500000</v>
      </c>
      <c r="H18" s="189">
        <f>26+96</f>
        <v>122</v>
      </c>
      <c r="I18" s="192">
        <f t="shared" ref="I18:I23" si="0">100000*12</f>
        <v>1200000</v>
      </c>
      <c r="J18" s="192">
        <f>H18*I18</f>
        <v>146400000</v>
      </c>
      <c r="K18" s="267"/>
      <c r="L18" s="268">
        <v>0</v>
      </c>
      <c r="M18" s="192">
        <f>G18+J18</f>
        <v>158900000</v>
      </c>
      <c r="N18" s="189" t="s">
        <v>2298</v>
      </c>
    </row>
    <row r="19" spans="1:14" ht="15.75">
      <c r="A19" s="189"/>
      <c r="B19" s="186"/>
      <c r="C19" s="191"/>
      <c r="D19" s="186">
        <v>2</v>
      </c>
      <c r="E19" s="186" t="s">
        <v>15</v>
      </c>
      <c r="F19" s="186" t="s">
        <v>2299</v>
      </c>
      <c r="G19" s="192">
        <v>12500000</v>
      </c>
      <c r="H19" s="189">
        <v>63</v>
      </c>
      <c r="I19" s="192">
        <f t="shared" si="0"/>
        <v>1200000</v>
      </c>
      <c r="J19" s="192">
        <f t="shared" ref="J19:J55" si="1">H19*I19</f>
        <v>75600000</v>
      </c>
      <c r="K19" s="267"/>
      <c r="L19" s="268">
        <v>0</v>
      </c>
      <c r="M19" s="192">
        <f>G19+J19</f>
        <v>88100000</v>
      </c>
      <c r="N19" s="189" t="s">
        <v>2300</v>
      </c>
    </row>
    <row r="20" spans="1:14" ht="15.75">
      <c r="A20" s="189"/>
      <c r="B20" s="186"/>
      <c r="C20" s="191"/>
      <c r="D20" s="186">
        <v>3</v>
      </c>
      <c r="E20" s="186" t="s">
        <v>15</v>
      </c>
      <c r="F20" s="186" t="s">
        <v>2301</v>
      </c>
      <c r="G20" s="192">
        <v>12500000</v>
      </c>
      <c r="H20" s="189">
        <v>85</v>
      </c>
      <c r="I20" s="192">
        <f t="shared" si="0"/>
        <v>1200000</v>
      </c>
      <c r="J20" s="192">
        <f t="shared" si="1"/>
        <v>102000000</v>
      </c>
      <c r="K20" s="267"/>
      <c r="L20" s="268">
        <v>0</v>
      </c>
      <c r="M20" s="192">
        <f t="shared" ref="M20:M38" si="2">G20+J20</f>
        <v>114500000</v>
      </c>
      <c r="N20" s="189" t="s">
        <v>2302</v>
      </c>
    </row>
    <row r="21" spans="1:14" ht="15.75">
      <c r="A21" s="189"/>
      <c r="B21" s="186"/>
      <c r="C21" s="191"/>
      <c r="D21" s="186">
        <v>4</v>
      </c>
      <c r="E21" s="186" t="s">
        <v>15</v>
      </c>
      <c r="F21" s="186" t="s">
        <v>2303</v>
      </c>
      <c r="G21" s="192">
        <v>12500000</v>
      </c>
      <c r="H21" s="189">
        <v>3</v>
      </c>
      <c r="I21" s="192">
        <f t="shared" si="0"/>
        <v>1200000</v>
      </c>
      <c r="J21" s="192">
        <f t="shared" si="1"/>
        <v>3600000</v>
      </c>
      <c r="K21" s="267"/>
      <c r="L21" s="268">
        <v>0</v>
      </c>
      <c r="M21" s="192">
        <f t="shared" si="2"/>
        <v>16100000</v>
      </c>
      <c r="N21" s="189" t="s">
        <v>2304</v>
      </c>
    </row>
    <row r="22" spans="1:14" ht="15.75">
      <c r="A22" s="189"/>
      <c r="B22" s="186"/>
      <c r="C22" s="191"/>
      <c r="D22" s="186">
        <v>5</v>
      </c>
      <c r="E22" s="186" t="s">
        <v>15</v>
      </c>
      <c r="F22" s="186" t="s">
        <v>2305</v>
      </c>
      <c r="G22" s="192">
        <v>12500000</v>
      </c>
      <c r="H22" s="189">
        <f>2+9</f>
        <v>11</v>
      </c>
      <c r="I22" s="192">
        <f t="shared" si="0"/>
        <v>1200000</v>
      </c>
      <c r="J22" s="192">
        <f t="shared" si="1"/>
        <v>13200000</v>
      </c>
      <c r="K22" s="267"/>
      <c r="L22" s="268">
        <v>0</v>
      </c>
      <c r="M22" s="192">
        <f t="shared" si="2"/>
        <v>25700000</v>
      </c>
      <c r="N22" s="189" t="s">
        <v>2306</v>
      </c>
    </row>
    <row r="23" spans="1:14" ht="15.75">
      <c r="A23" s="189"/>
      <c r="B23" s="186"/>
      <c r="C23" s="191"/>
      <c r="D23" s="186">
        <v>6</v>
      </c>
      <c r="E23" s="186" t="s">
        <v>15</v>
      </c>
      <c r="F23" s="186" t="s">
        <v>2307</v>
      </c>
      <c r="G23" s="192">
        <v>12500000</v>
      </c>
      <c r="H23" s="189">
        <v>15</v>
      </c>
      <c r="I23" s="192">
        <f t="shared" si="0"/>
        <v>1200000</v>
      </c>
      <c r="J23" s="192">
        <f t="shared" si="1"/>
        <v>18000000</v>
      </c>
      <c r="K23" s="267"/>
      <c r="L23" s="268">
        <v>0</v>
      </c>
      <c r="M23" s="192">
        <f t="shared" si="2"/>
        <v>30500000</v>
      </c>
      <c r="N23" s="189" t="s">
        <v>2308</v>
      </c>
    </row>
    <row r="24" spans="1:14" ht="15.75">
      <c r="A24" s="189"/>
      <c r="B24" s="186"/>
      <c r="C24" s="191"/>
      <c r="D24" s="186"/>
      <c r="E24" s="186"/>
      <c r="F24" s="269" t="s">
        <v>39</v>
      </c>
      <c r="G24" s="195">
        <f t="shared" ref="G24:M24" si="3">SUM(G18:G23)</f>
        <v>75000000</v>
      </c>
      <c r="H24" s="198">
        <f t="shared" si="3"/>
        <v>299</v>
      </c>
      <c r="I24" s="195">
        <f t="shared" si="3"/>
        <v>7200000</v>
      </c>
      <c r="J24" s="195">
        <f t="shared" si="3"/>
        <v>358800000</v>
      </c>
      <c r="K24" s="270"/>
      <c r="L24" s="271">
        <f t="shared" si="3"/>
        <v>0</v>
      </c>
      <c r="M24" s="195">
        <f t="shared" si="3"/>
        <v>433800000</v>
      </c>
      <c r="N24" s="189"/>
    </row>
    <row r="25" spans="1:14" ht="15.75">
      <c r="A25" s="189"/>
      <c r="B25" s="186"/>
      <c r="C25" s="191"/>
      <c r="D25" s="186"/>
      <c r="E25" s="186"/>
      <c r="F25" s="186"/>
      <c r="G25" s="192"/>
      <c r="H25" s="189"/>
      <c r="I25" s="192"/>
      <c r="J25" s="192"/>
      <c r="K25" s="267"/>
      <c r="L25" s="268"/>
      <c r="M25" s="192"/>
      <c r="N25" s="189"/>
    </row>
    <row r="26" spans="1:14" ht="15.75">
      <c r="A26" s="189"/>
      <c r="B26" s="186" t="s">
        <v>612</v>
      </c>
      <c r="C26" s="191" t="s">
        <v>2309</v>
      </c>
      <c r="D26" s="186">
        <v>1</v>
      </c>
      <c r="E26" s="186" t="s">
        <v>15</v>
      </c>
      <c r="F26" s="186" t="s">
        <v>2310</v>
      </c>
      <c r="G26" s="192">
        <v>12500000</v>
      </c>
      <c r="H26" s="189">
        <f>2+5</f>
        <v>7</v>
      </c>
      <c r="I26" s="192">
        <f>100000*12</f>
        <v>1200000</v>
      </c>
      <c r="J26" s="192">
        <f t="shared" si="1"/>
        <v>8400000</v>
      </c>
      <c r="K26" s="267"/>
      <c r="L26" s="268">
        <v>0</v>
      </c>
      <c r="M26" s="192">
        <f t="shared" si="2"/>
        <v>20900000</v>
      </c>
      <c r="N26" s="189" t="s">
        <v>2311</v>
      </c>
    </row>
    <row r="27" spans="1:14" ht="15.75">
      <c r="A27" s="189"/>
      <c r="B27" s="186"/>
      <c r="C27" s="191"/>
      <c r="D27" s="186">
        <v>2</v>
      </c>
      <c r="E27" s="186" t="s">
        <v>15</v>
      </c>
      <c r="F27" s="186" t="s">
        <v>2312</v>
      </c>
      <c r="G27" s="192">
        <v>12500000</v>
      </c>
      <c r="H27" s="189">
        <f>2+7</f>
        <v>9</v>
      </c>
      <c r="I27" s="192">
        <f t="shared" ref="I27:I32" si="4">100000*12</f>
        <v>1200000</v>
      </c>
      <c r="J27" s="192">
        <f t="shared" si="1"/>
        <v>10800000</v>
      </c>
      <c r="K27" s="267"/>
      <c r="L27" s="268">
        <v>0</v>
      </c>
      <c r="M27" s="192">
        <f>G27+J27</f>
        <v>23300000</v>
      </c>
      <c r="N27" s="189" t="s">
        <v>2313</v>
      </c>
    </row>
    <row r="28" spans="1:14" ht="15.75">
      <c r="A28" s="189"/>
      <c r="B28" s="186"/>
      <c r="C28" s="191"/>
      <c r="D28" s="186">
        <v>3</v>
      </c>
      <c r="E28" s="186" t="s">
        <v>15</v>
      </c>
      <c r="F28" s="186" t="s">
        <v>2314</v>
      </c>
      <c r="G28" s="192">
        <v>12500000</v>
      </c>
      <c r="H28" s="189">
        <f>3+11</f>
        <v>14</v>
      </c>
      <c r="I28" s="192">
        <f t="shared" si="4"/>
        <v>1200000</v>
      </c>
      <c r="J28" s="192">
        <f t="shared" si="1"/>
        <v>16800000</v>
      </c>
      <c r="K28" s="267"/>
      <c r="L28" s="268">
        <v>0</v>
      </c>
      <c r="M28" s="192">
        <f t="shared" si="2"/>
        <v>29300000</v>
      </c>
      <c r="N28" s="189" t="s">
        <v>2315</v>
      </c>
    </row>
    <row r="29" spans="1:14" ht="15.75">
      <c r="A29" s="189"/>
      <c r="B29" s="186"/>
      <c r="C29" s="191"/>
      <c r="D29" s="186">
        <v>4</v>
      </c>
      <c r="E29" s="186" t="s">
        <v>15</v>
      </c>
      <c r="F29" s="186" t="s">
        <v>2316</v>
      </c>
      <c r="G29" s="192">
        <v>12500000</v>
      </c>
      <c r="H29" s="189">
        <v>17</v>
      </c>
      <c r="I29" s="192">
        <f t="shared" si="4"/>
        <v>1200000</v>
      </c>
      <c r="J29" s="192">
        <f t="shared" si="1"/>
        <v>20400000</v>
      </c>
      <c r="K29" s="267"/>
      <c r="L29" s="268">
        <v>0</v>
      </c>
      <c r="M29" s="192">
        <f t="shared" si="2"/>
        <v>32900000</v>
      </c>
      <c r="N29" s="189" t="s">
        <v>2317</v>
      </c>
    </row>
    <row r="30" spans="1:14" ht="15.75">
      <c r="A30" s="189"/>
      <c r="B30" s="186"/>
      <c r="C30" s="191"/>
      <c r="D30" s="186">
        <v>5</v>
      </c>
      <c r="E30" s="186" t="s">
        <v>15</v>
      </c>
      <c r="F30" s="186" t="s">
        <v>2318</v>
      </c>
      <c r="G30" s="192">
        <v>12500000</v>
      </c>
      <c r="H30" s="189">
        <f>2+7</f>
        <v>9</v>
      </c>
      <c r="I30" s="192">
        <f t="shared" si="4"/>
        <v>1200000</v>
      </c>
      <c r="J30" s="192">
        <f t="shared" si="1"/>
        <v>10800000</v>
      </c>
      <c r="K30" s="267"/>
      <c r="L30" s="268">
        <v>0</v>
      </c>
      <c r="M30" s="192">
        <f t="shared" si="2"/>
        <v>23300000</v>
      </c>
      <c r="N30" s="189" t="s">
        <v>2319</v>
      </c>
    </row>
    <row r="31" spans="1:14" ht="15.75">
      <c r="A31" s="189"/>
      <c r="B31" s="186"/>
      <c r="C31" s="191"/>
      <c r="D31" s="186">
        <v>6</v>
      </c>
      <c r="E31" s="186" t="s">
        <v>15</v>
      </c>
      <c r="F31" s="186" t="s">
        <v>2320</v>
      </c>
      <c r="G31" s="192">
        <v>12500000</v>
      </c>
      <c r="H31" s="189">
        <f>1+4</f>
        <v>5</v>
      </c>
      <c r="I31" s="192">
        <f t="shared" si="4"/>
        <v>1200000</v>
      </c>
      <c r="J31" s="192">
        <f t="shared" si="1"/>
        <v>6000000</v>
      </c>
      <c r="K31" s="267"/>
      <c r="L31" s="268">
        <v>0</v>
      </c>
      <c r="M31" s="192">
        <f t="shared" si="2"/>
        <v>18500000</v>
      </c>
      <c r="N31" s="189" t="s">
        <v>2321</v>
      </c>
    </row>
    <row r="32" spans="1:14" ht="15.75">
      <c r="A32" s="189"/>
      <c r="B32" s="186"/>
      <c r="C32" s="191"/>
      <c r="D32" s="186">
        <v>7</v>
      </c>
      <c r="E32" s="186" t="s">
        <v>15</v>
      </c>
      <c r="F32" s="186" t="s">
        <v>2322</v>
      </c>
      <c r="G32" s="192">
        <v>12500000</v>
      </c>
      <c r="H32" s="189">
        <f>2+7</f>
        <v>9</v>
      </c>
      <c r="I32" s="192">
        <f t="shared" si="4"/>
        <v>1200000</v>
      </c>
      <c r="J32" s="192">
        <f t="shared" si="1"/>
        <v>10800000</v>
      </c>
      <c r="K32" s="267"/>
      <c r="L32" s="268">
        <v>0</v>
      </c>
      <c r="M32" s="192">
        <f t="shared" si="2"/>
        <v>23300000</v>
      </c>
      <c r="N32" s="189" t="s">
        <v>2323</v>
      </c>
    </row>
    <row r="33" spans="1:14" ht="15.75">
      <c r="A33" s="189"/>
      <c r="B33" s="186"/>
      <c r="C33" s="191"/>
      <c r="D33" s="186"/>
      <c r="E33" s="186"/>
      <c r="F33" s="269" t="s">
        <v>39</v>
      </c>
      <c r="G33" s="195">
        <f t="shared" ref="G33:M33" si="5">SUM(G26:G32)</f>
        <v>87500000</v>
      </c>
      <c r="H33" s="198">
        <f t="shared" si="5"/>
        <v>70</v>
      </c>
      <c r="I33" s="195">
        <f t="shared" si="5"/>
        <v>8400000</v>
      </c>
      <c r="J33" s="195">
        <f t="shared" si="5"/>
        <v>84000000</v>
      </c>
      <c r="K33" s="270"/>
      <c r="L33" s="271">
        <f t="shared" si="5"/>
        <v>0</v>
      </c>
      <c r="M33" s="195">
        <f t="shared" si="5"/>
        <v>171500000</v>
      </c>
      <c r="N33" s="189"/>
    </row>
    <row r="34" spans="1:14" ht="15.75">
      <c r="A34" s="189"/>
      <c r="B34" s="186"/>
      <c r="C34" s="191"/>
      <c r="D34" s="186"/>
      <c r="E34" s="186"/>
      <c r="F34" s="186"/>
      <c r="G34" s="192"/>
      <c r="H34" s="189"/>
      <c r="I34" s="192"/>
      <c r="J34" s="192"/>
      <c r="K34" s="267"/>
      <c r="L34" s="268"/>
      <c r="M34" s="192"/>
      <c r="N34" s="189"/>
    </row>
    <row r="35" spans="1:14" ht="15.75">
      <c r="A35" s="189"/>
      <c r="B35" s="186" t="s">
        <v>654</v>
      </c>
      <c r="C35" s="191" t="s">
        <v>2324</v>
      </c>
      <c r="D35" s="186">
        <v>1</v>
      </c>
      <c r="E35" s="186" t="s">
        <v>15</v>
      </c>
      <c r="F35" s="186" t="s">
        <v>2325</v>
      </c>
      <c r="G35" s="192">
        <v>12500000</v>
      </c>
      <c r="H35" s="189">
        <v>146</v>
      </c>
      <c r="I35" s="192">
        <f>100000*12</f>
        <v>1200000</v>
      </c>
      <c r="J35" s="192">
        <f t="shared" si="1"/>
        <v>175200000</v>
      </c>
      <c r="K35" s="267"/>
      <c r="L35" s="268">
        <v>0</v>
      </c>
      <c r="M35" s="192">
        <f t="shared" si="2"/>
        <v>187700000</v>
      </c>
      <c r="N35" s="189" t="s">
        <v>2326</v>
      </c>
    </row>
    <row r="36" spans="1:14" ht="15.75">
      <c r="A36" s="189"/>
      <c r="B36" s="186"/>
      <c r="C36" s="191"/>
      <c r="D36" s="186">
        <v>2</v>
      </c>
      <c r="E36" s="186" t="s">
        <v>15</v>
      </c>
      <c r="F36" s="186" t="s">
        <v>2327</v>
      </c>
      <c r="G36" s="192">
        <v>12500000</v>
      </c>
      <c r="H36" s="189">
        <v>82</v>
      </c>
      <c r="I36" s="192">
        <f>100000*12</f>
        <v>1200000</v>
      </c>
      <c r="J36" s="192">
        <f t="shared" si="1"/>
        <v>98400000</v>
      </c>
      <c r="K36" s="267"/>
      <c r="L36" s="268">
        <v>0</v>
      </c>
      <c r="M36" s="192">
        <f t="shared" si="2"/>
        <v>110900000</v>
      </c>
      <c r="N36" s="189" t="s">
        <v>2328</v>
      </c>
    </row>
    <row r="37" spans="1:14" ht="15.75">
      <c r="A37" s="189"/>
      <c r="B37" s="186"/>
      <c r="C37" s="191"/>
      <c r="D37" s="186">
        <v>3</v>
      </c>
      <c r="E37" s="186" t="s">
        <v>15</v>
      </c>
      <c r="F37" s="186" t="s">
        <v>2329</v>
      </c>
      <c r="G37" s="192">
        <v>12500000</v>
      </c>
      <c r="H37" s="189">
        <v>103</v>
      </c>
      <c r="I37" s="192">
        <f>100000*12</f>
        <v>1200000</v>
      </c>
      <c r="J37" s="192">
        <f t="shared" si="1"/>
        <v>123600000</v>
      </c>
      <c r="K37" s="267"/>
      <c r="L37" s="268">
        <v>0</v>
      </c>
      <c r="M37" s="192">
        <f t="shared" si="2"/>
        <v>136100000</v>
      </c>
      <c r="N37" s="189" t="s">
        <v>2330</v>
      </c>
    </row>
    <row r="38" spans="1:14" ht="15.75">
      <c r="A38" s="189"/>
      <c r="B38" s="186"/>
      <c r="C38" s="191"/>
      <c r="D38" s="186">
        <v>4</v>
      </c>
      <c r="E38" s="186" t="s">
        <v>15</v>
      </c>
      <c r="F38" s="186" t="s">
        <v>2331</v>
      </c>
      <c r="G38" s="192">
        <v>12500000</v>
      </c>
      <c r="H38" s="189">
        <f>2+6</f>
        <v>8</v>
      </c>
      <c r="I38" s="192">
        <f>100000*12</f>
        <v>1200000</v>
      </c>
      <c r="J38" s="192">
        <f t="shared" si="1"/>
        <v>9600000</v>
      </c>
      <c r="K38" s="267"/>
      <c r="L38" s="268">
        <v>0</v>
      </c>
      <c r="M38" s="192">
        <f t="shared" si="2"/>
        <v>22100000</v>
      </c>
      <c r="N38" s="189" t="s">
        <v>2332</v>
      </c>
    </row>
    <row r="39" spans="1:14" ht="15.75">
      <c r="A39" s="189"/>
      <c r="B39" s="186"/>
      <c r="C39" s="191"/>
      <c r="D39" s="186"/>
      <c r="E39" s="186"/>
      <c r="F39" s="269" t="s">
        <v>39</v>
      </c>
      <c r="G39" s="195">
        <f t="shared" ref="G39:M39" si="6">SUM(G35:G38)</f>
        <v>50000000</v>
      </c>
      <c r="H39" s="198">
        <f t="shared" si="6"/>
        <v>339</v>
      </c>
      <c r="I39" s="195">
        <f t="shared" si="6"/>
        <v>4800000</v>
      </c>
      <c r="J39" s="195">
        <f t="shared" si="6"/>
        <v>406800000</v>
      </c>
      <c r="K39" s="270"/>
      <c r="L39" s="271">
        <f t="shared" si="6"/>
        <v>0</v>
      </c>
      <c r="M39" s="195">
        <f t="shared" si="6"/>
        <v>456800000</v>
      </c>
      <c r="N39" s="189"/>
    </row>
    <row r="40" spans="1:14" ht="15.75">
      <c r="A40" s="189"/>
      <c r="B40" s="186"/>
      <c r="C40" s="191"/>
      <c r="D40" s="186"/>
      <c r="E40" s="186"/>
      <c r="F40" s="186"/>
      <c r="G40" s="192"/>
      <c r="H40" s="189"/>
      <c r="I40" s="192"/>
      <c r="J40" s="192"/>
      <c r="K40" s="267"/>
      <c r="L40" s="268"/>
      <c r="M40" s="192"/>
      <c r="N40" s="189"/>
    </row>
    <row r="41" spans="1:14" ht="15.75">
      <c r="A41" s="189"/>
      <c r="B41" s="186" t="s">
        <v>690</v>
      </c>
      <c r="C41" s="191" t="s">
        <v>2333</v>
      </c>
      <c r="D41" s="186">
        <v>1</v>
      </c>
      <c r="E41" s="186" t="s">
        <v>15</v>
      </c>
      <c r="F41" s="186" t="s">
        <v>2334</v>
      </c>
      <c r="G41" s="192">
        <v>12500000</v>
      </c>
      <c r="H41" s="189">
        <f>1+6</f>
        <v>7</v>
      </c>
      <c r="I41" s="192">
        <f t="shared" ref="I41:I46" si="7">100000*12</f>
        <v>1200000</v>
      </c>
      <c r="J41" s="192">
        <f t="shared" si="1"/>
        <v>8400000</v>
      </c>
      <c r="K41" s="267"/>
      <c r="L41" s="268">
        <v>0</v>
      </c>
      <c r="M41" s="192">
        <f>G41+J41</f>
        <v>20900000</v>
      </c>
      <c r="N41" s="189" t="s">
        <v>2335</v>
      </c>
    </row>
    <row r="42" spans="1:14" ht="15.75">
      <c r="A42" s="189"/>
      <c r="B42" s="186"/>
      <c r="C42" s="191"/>
      <c r="D42" s="186">
        <v>2</v>
      </c>
      <c r="E42" s="186" t="s">
        <v>15</v>
      </c>
      <c r="F42" s="186" t="s">
        <v>2336</v>
      </c>
      <c r="G42" s="192">
        <v>12500000</v>
      </c>
      <c r="H42" s="189">
        <f>5+30</f>
        <v>35</v>
      </c>
      <c r="I42" s="192">
        <f t="shared" si="7"/>
        <v>1200000</v>
      </c>
      <c r="J42" s="192">
        <f t="shared" si="1"/>
        <v>42000000</v>
      </c>
      <c r="K42" s="267"/>
      <c r="L42" s="268">
        <v>0</v>
      </c>
      <c r="M42" s="192">
        <f t="shared" ref="M42:M55" si="8">G42+J42</f>
        <v>54500000</v>
      </c>
      <c r="N42" s="189" t="s">
        <v>2337</v>
      </c>
    </row>
    <row r="43" spans="1:14" ht="15.75">
      <c r="A43" s="189"/>
      <c r="B43" s="186"/>
      <c r="C43" s="191"/>
      <c r="D43" s="186">
        <v>3</v>
      </c>
      <c r="E43" s="186" t="s">
        <v>15</v>
      </c>
      <c r="F43" s="186" t="s">
        <v>2338</v>
      </c>
      <c r="G43" s="192">
        <v>12500000</v>
      </c>
      <c r="H43" s="189">
        <v>22</v>
      </c>
      <c r="I43" s="192">
        <f t="shared" si="7"/>
        <v>1200000</v>
      </c>
      <c r="J43" s="192">
        <f t="shared" si="1"/>
        <v>26400000</v>
      </c>
      <c r="K43" s="267"/>
      <c r="L43" s="268">
        <v>0</v>
      </c>
      <c r="M43" s="192">
        <f t="shared" si="8"/>
        <v>38900000</v>
      </c>
      <c r="N43" s="189" t="s">
        <v>2339</v>
      </c>
    </row>
    <row r="44" spans="1:14" ht="15.75">
      <c r="A44" s="189"/>
      <c r="B44" s="186"/>
      <c r="C44" s="191"/>
      <c r="D44" s="186">
        <v>4</v>
      </c>
      <c r="E44" s="186" t="s">
        <v>15</v>
      </c>
      <c r="F44" s="186" t="s">
        <v>2340</v>
      </c>
      <c r="G44" s="192">
        <v>12500000</v>
      </c>
      <c r="H44" s="189">
        <f>1+4</f>
        <v>5</v>
      </c>
      <c r="I44" s="192">
        <f t="shared" si="7"/>
        <v>1200000</v>
      </c>
      <c r="J44" s="192">
        <f t="shared" si="1"/>
        <v>6000000</v>
      </c>
      <c r="K44" s="267"/>
      <c r="L44" s="268">
        <v>0</v>
      </c>
      <c r="M44" s="192">
        <f t="shared" si="8"/>
        <v>18500000</v>
      </c>
      <c r="N44" s="189" t="s">
        <v>2341</v>
      </c>
    </row>
    <row r="45" spans="1:14" ht="15.75">
      <c r="A45" s="189"/>
      <c r="B45" s="186"/>
      <c r="C45" s="191"/>
      <c r="D45" s="186">
        <v>5</v>
      </c>
      <c r="E45" s="186" t="s">
        <v>15</v>
      </c>
      <c r="F45" s="186" t="s">
        <v>2342</v>
      </c>
      <c r="G45" s="192">
        <v>12500000</v>
      </c>
      <c r="H45" s="189">
        <f>1+2</f>
        <v>3</v>
      </c>
      <c r="I45" s="192">
        <f t="shared" si="7"/>
        <v>1200000</v>
      </c>
      <c r="J45" s="192">
        <f t="shared" si="1"/>
        <v>3600000</v>
      </c>
      <c r="K45" s="267"/>
      <c r="L45" s="268">
        <v>0</v>
      </c>
      <c r="M45" s="192">
        <f t="shared" si="8"/>
        <v>16100000</v>
      </c>
      <c r="N45" s="189" t="s">
        <v>2343</v>
      </c>
    </row>
    <row r="46" spans="1:14" ht="15.75">
      <c r="A46" s="189"/>
      <c r="B46" s="186"/>
      <c r="C46" s="191"/>
      <c r="D46" s="186">
        <v>6</v>
      </c>
      <c r="E46" s="186" t="s">
        <v>15</v>
      </c>
      <c r="F46" s="186" t="s">
        <v>2344</v>
      </c>
      <c r="G46" s="192">
        <v>12500000</v>
      </c>
      <c r="H46" s="189">
        <f>3+13</f>
        <v>16</v>
      </c>
      <c r="I46" s="192">
        <f t="shared" si="7"/>
        <v>1200000</v>
      </c>
      <c r="J46" s="192">
        <f t="shared" si="1"/>
        <v>19200000</v>
      </c>
      <c r="K46" s="267"/>
      <c r="L46" s="268">
        <v>0</v>
      </c>
      <c r="M46" s="192">
        <f t="shared" si="8"/>
        <v>31700000</v>
      </c>
      <c r="N46" s="189" t="s">
        <v>2345</v>
      </c>
    </row>
    <row r="47" spans="1:14" ht="15.75">
      <c r="A47" s="189"/>
      <c r="B47" s="186"/>
      <c r="C47" s="191"/>
      <c r="D47" s="186"/>
      <c r="E47" s="186"/>
      <c r="F47" s="269" t="s">
        <v>39</v>
      </c>
      <c r="G47" s="195">
        <f t="shared" ref="G47:M47" si="9">SUM(G41:G46)</f>
        <v>75000000</v>
      </c>
      <c r="H47" s="198">
        <f t="shared" si="9"/>
        <v>88</v>
      </c>
      <c r="I47" s="195">
        <f t="shared" si="9"/>
        <v>7200000</v>
      </c>
      <c r="J47" s="195">
        <f t="shared" si="9"/>
        <v>105600000</v>
      </c>
      <c r="K47" s="270"/>
      <c r="L47" s="271">
        <f t="shared" si="9"/>
        <v>0</v>
      </c>
      <c r="M47" s="195">
        <f t="shared" si="9"/>
        <v>180600000</v>
      </c>
      <c r="N47" s="189"/>
    </row>
    <row r="48" spans="1:14" ht="15.75">
      <c r="A48" s="189"/>
      <c r="B48" s="186"/>
      <c r="C48" s="191"/>
      <c r="D48" s="186"/>
      <c r="E48" s="186"/>
      <c r="F48" s="186"/>
      <c r="G48" s="192"/>
      <c r="H48" s="189"/>
      <c r="I48" s="192"/>
      <c r="J48" s="192"/>
      <c r="K48" s="267"/>
      <c r="L48" s="268"/>
      <c r="M48" s="192"/>
      <c r="N48" s="189"/>
    </row>
    <row r="49" spans="1:14" ht="15.75">
      <c r="A49" s="189"/>
      <c r="B49" s="186" t="s">
        <v>713</v>
      </c>
      <c r="C49" s="191" t="s">
        <v>2346</v>
      </c>
      <c r="D49" s="186">
        <v>1</v>
      </c>
      <c r="E49" s="186" t="s">
        <v>15</v>
      </c>
      <c r="F49" s="186" t="s">
        <v>2347</v>
      </c>
      <c r="G49" s="192">
        <v>12500000</v>
      </c>
      <c r="H49" s="189">
        <f>2+5</f>
        <v>7</v>
      </c>
      <c r="I49" s="192">
        <f t="shared" ref="I49:I55" si="10">100000*12</f>
        <v>1200000</v>
      </c>
      <c r="J49" s="192">
        <f t="shared" si="1"/>
        <v>8400000</v>
      </c>
      <c r="K49" s="267"/>
      <c r="L49" s="268">
        <v>0</v>
      </c>
      <c r="M49" s="192">
        <f>G49+J49</f>
        <v>20900000</v>
      </c>
      <c r="N49" s="189" t="s">
        <v>2348</v>
      </c>
    </row>
    <row r="50" spans="1:14" ht="15.75">
      <c r="A50" s="189"/>
      <c r="B50" s="186"/>
      <c r="C50" s="191"/>
      <c r="D50" s="186">
        <v>2</v>
      </c>
      <c r="E50" s="186" t="s">
        <v>15</v>
      </c>
      <c r="F50" s="186" t="s">
        <v>2349</v>
      </c>
      <c r="G50" s="192">
        <v>12500000</v>
      </c>
      <c r="H50" s="189">
        <f>1+2</f>
        <v>3</v>
      </c>
      <c r="I50" s="192">
        <f t="shared" si="10"/>
        <v>1200000</v>
      </c>
      <c r="J50" s="192">
        <f t="shared" si="1"/>
        <v>3600000</v>
      </c>
      <c r="K50" s="267"/>
      <c r="L50" s="268">
        <v>0</v>
      </c>
      <c r="M50" s="192">
        <f t="shared" si="8"/>
        <v>16100000</v>
      </c>
      <c r="N50" s="189" t="s">
        <v>2350</v>
      </c>
    </row>
    <row r="51" spans="1:14" ht="15.75">
      <c r="A51" s="189"/>
      <c r="B51" s="186"/>
      <c r="C51" s="191"/>
      <c r="D51" s="186">
        <v>3</v>
      </c>
      <c r="E51" s="186" t="s">
        <v>15</v>
      </c>
      <c r="F51" s="186" t="s">
        <v>2351</v>
      </c>
      <c r="G51" s="192">
        <v>12500000</v>
      </c>
      <c r="H51" s="189">
        <f>1+3</f>
        <v>4</v>
      </c>
      <c r="I51" s="192">
        <f t="shared" si="10"/>
        <v>1200000</v>
      </c>
      <c r="J51" s="192">
        <f t="shared" si="1"/>
        <v>4800000</v>
      </c>
      <c r="K51" s="267"/>
      <c r="L51" s="268">
        <v>0</v>
      </c>
      <c r="M51" s="192">
        <f t="shared" si="8"/>
        <v>17300000</v>
      </c>
      <c r="N51" s="189" t="s">
        <v>2352</v>
      </c>
    </row>
    <row r="52" spans="1:14" ht="15.75">
      <c r="A52" s="189"/>
      <c r="B52" s="186"/>
      <c r="C52" s="191"/>
      <c r="D52" s="186">
        <v>4</v>
      </c>
      <c r="E52" s="186" t="s">
        <v>15</v>
      </c>
      <c r="F52" s="186" t="s">
        <v>2353</v>
      </c>
      <c r="G52" s="192">
        <v>12500000</v>
      </c>
      <c r="H52" s="189">
        <f>1+3</f>
        <v>4</v>
      </c>
      <c r="I52" s="192">
        <f t="shared" si="10"/>
        <v>1200000</v>
      </c>
      <c r="J52" s="192">
        <f t="shared" si="1"/>
        <v>4800000</v>
      </c>
      <c r="K52" s="267"/>
      <c r="L52" s="268">
        <v>0</v>
      </c>
      <c r="M52" s="192">
        <f t="shared" si="8"/>
        <v>17300000</v>
      </c>
      <c r="N52" s="189" t="s">
        <v>2354</v>
      </c>
    </row>
    <row r="53" spans="1:14" ht="15.75">
      <c r="A53" s="189"/>
      <c r="B53" s="186"/>
      <c r="C53" s="191"/>
      <c r="D53" s="186">
        <v>5</v>
      </c>
      <c r="E53" s="186" t="s">
        <v>15</v>
      </c>
      <c r="F53" s="186" t="s">
        <v>2355</v>
      </c>
      <c r="G53" s="192">
        <v>12500000</v>
      </c>
      <c r="H53" s="189">
        <f>1+3</f>
        <v>4</v>
      </c>
      <c r="I53" s="192">
        <f t="shared" si="10"/>
        <v>1200000</v>
      </c>
      <c r="J53" s="192">
        <f t="shared" si="1"/>
        <v>4800000</v>
      </c>
      <c r="K53" s="267"/>
      <c r="L53" s="268">
        <v>0</v>
      </c>
      <c r="M53" s="192">
        <f t="shared" si="8"/>
        <v>17300000</v>
      </c>
      <c r="N53" s="189" t="s">
        <v>2356</v>
      </c>
    </row>
    <row r="54" spans="1:14" ht="15.75">
      <c r="A54" s="189"/>
      <c r="B54" s="186"/>
      <c r="C54" s="191"/>
      <c r="D54" s="186">
        <v>6</v>
      </c>
      <c r="E54" s="186" t="s">
        <v>15</v>
      </c>
      <c r="F54" s="186" t="s">
        <v>2357</v>
      </c>
      <c r="G54" s="192">
        <v>12500000</v>
      </c>
      <c r="H54" s="189">
        <f>1+1</f>
        <v>2</v>
      </c>
      <c r="I54" s="192">
        <f t="shared" si="10"/>
        <v>1200000</v>
      </c>
      <c r="J54" s="192">
        <f t="shared" si="1"/>
        <v>2400000</v>
      </c>
      <c r="K54" s="267"/>
      <c r="L54" s="268">
        <v>0</v>
      </c>
      <c r="M54" s="192">
        <f t="shared" si="8"/>
        <v>14900000</v>
      </c>
      <c r="N54" s="189" t="s">
        <v>2358</v>
      </c>
    </row>
    <row r="55" spans="1:14" ht="15.75">
      <c r="A55" s="189"/>
      <c r="B55" s="186"/>
      <c r="C55" s="191"/>
      <c r="D55" s="186">
        <v>7</v>
      </c>
      <c r="E55" s="186" t="s">
        <v>15</v>
      </c>
      <c r="F55" s="186" t="s">
        <v>2359</v>
      </c>
      <c r="G55" s="192">
        <v>12500000</v>
      </c>
      <c r="H55" s="189">
        <f>1+2</f>
        <v>3</v>
      </c>
      <c r="I55" s="192">
        <f t="shared" si="10"/>
        <v>1200000</v>
      </c>
      <c r="J55" s="192">
        <f t="shared" si="1"/>
        <v>3600000</v>
      </c>
      <c r="K55" s="267"/>
      <c r="L55" s="268">
        <v>0</v>
      </c>
      <c r="M55" s="192">
        <f t="shared" si="8"/>
        <v>16100000</v>
      </c>
      <c r="N55" s="189" t="s">
        <v>2360</v>
      </c>
    </row>
    <row r="56" spans="1:14" ht="15.75">
      <c r="A56" s="189"/>
      <c r="B56" s="186"/>
      <c r="C56" s="191"/>
      <c r="D56" s="186"/>
      <c r="E56" s="186"/>
      <c r="F56" s="269" t="s">
        <v>39</v>
      </c>
      <c r="G56" s="195">
        <f t="shared" ref="G56:M56" si="11">SUM(G49:G55)</f>
        <v>87500000</v>
      </c>
      <c r="H56" s="198">
        <f t="shared" si="11"/>
        <v>27</v>
      </c>
      <c r="I56" s="195">
        <f t="shared" si="11"/>
        <v>8400000</v>
      </c>
      <c r="J56" s="195">
        <f t="shared" si="11"/>
        <v>32400000</v>
      </c>
      <c r="K56" s="270"/>
      <c r="L56" s="271">
        <f t="shared" si="11"/>
        <v>0</v>
      </c>
      <c r="M56" s="195">
        <f t="shared" si="11"/>
        <v>119900000</v>
      </c>
      <c r="N56" s="189"/>
    </row>
    <row r="57" spans="1:14" ht="15.75">
      <c r="A57" s="189"/>
      <c r="B57" s="272" t="s">
        <v>2361</v>
      </c>
      <c r="C57" s="194"/>
      <c r="D57" s="269" t="s">
        <v>2362</v>
      </c>
      <c r="E57" s="269"/>
      <c r="F57" s="269"/>
      <c r="G57" s="195">
        <f>G24+G33+G39+G47+G56</f>
        <v>375000000</v>
      </c>
      <c r="H57" s="198">
        <f>SUM(H24+H33+H39+H47+H56)</f>
        <v>823</v>
      </c>
      <c r="I57" s="195">
        <f>I24+I33+I39+I47+I56</f>
        <v>36000000</v>
      </c>
      <c r="J57" s="195">
        <f>J24+J33+J39+J47+J56</f>
        <v>987600000</v>
      </c>
      <c r="K57" s="270"/>
      <c r="L57" s="271">
        <f>SUM(L24+L33+L39+L47+L56)</f>
        <v>0</v>
      </c>
      <c r="M57" s="195">
        <f>M24+M33+M39+M47+M56</f>
        <v>1362600000</v>
      </c>
      <c r="N57" s="189"/>
    </row>
  </sheetData>
  <mergeCells count="18">
    <mergeCell ref="B16:C16"/>
    <mergeCell ref="D16:F16"/>
    <mergeCell ref="K16:L16"/>
    <mergeCell ref="F7:L7"/>
    <mergeCell ref="F8:L8"/>
    <mergeCell ref="F9:L9"/>
    <mergeCell ref="G12:G14"/>
    <mergeCell ref="H12:J12"/>
    <mergeCell ref="H13:H15"/>
    <mergeCell ref="J13:J14"/>
    <mergeCell ref="A12:A15"/>
    <mergeCell ref="B12:C15"/>
    <mergeCell ref="D12:F15"/>
    <mergeCell ref="L4:N4"/>
    <mergeCell ref="K15:L15"/>
    <mergeCell ref="K12:L14"/>
    <mergeCell ref="N12:N15"/>
    <mergeCell ref="M12:M14"/>
  </mergeCells>
  <printOptions horizontalCentered="1"/>
  <pageMargins left="0.39370078740157483" right="0.35433070866141736" top="0.74803149606299213" bottom="0.55118110236220474" header="0.31496062992125984" footer="0.31496062992125984"/>
  <pageSetup paperSize="258" scale="65" orientation="landscape" r:id="rId1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M131"/>
  <sheetViews>
    <sheetView view="pageBreakPreview" topLeftCell="A88" zoomScale="70" zoomScaleSheetLayoutView="70" workbookViewId="0">
      <selection activeCell="H120" sqref="H120"/>
    </sheetView>
  </sheetViews>
  <sheetFormatPr defaultRowHeight="15.75"/>
  <cols>
    <col min="1" max="1" width="5.42578125" style="3" customWidth="1"/>
    <col min="2" max="2" width="3.85546875" style="3" customWidth="1"/>
    <col min="3" max="3" width="30.7109375" style="3" customWidth="1"/>
    <col min="4" max="4" width="3.85546875" style="3" customWidth="1"/>
    <col min="5" max="5" width="6.28515625" style="3" customWidth="1"/>
    <col min="6" max="6" width="23.85546875" style="3" customWidth="1"/>
    <col min="7" max="7" width="21" style="3" customWidth="1"/>
    <col min="8" max="8" width="10.140625" style="3" customWidth="1"/>
    <col min="9" max="9" width="22.140625" style="3" customWidth="1"/>
    <col min="10" max="10" width="19" style="3" customWidth="1"/>
    <col min="11" max="11" width="19.7109375" style="3" customWidth="1"/>
    <col min="12" max="12" width="20.7109375" style="3" customWidth="1"/>
    <col min="13" max="13" width="27.5703125" style="3" customWidth="1"/>
    <col min="14" max="256" width="9.140625" style="3"/>
    <col min="257" max="257" width="4.28515625" style="3" bestFit="1" customWidth="1"/>
    <col min="258" max="258" width="3.85546875" style="3" customWidth="1"/>
    <col min="259" max="259" width="25.5703125" style="3" bestFit="1" customWidth="1"/>
    <col min="260" max="260" width="3.85546875" style="3" customWidth="1"/>
    <col min="261" max="261" width="6.85546875" style="3" bestFit="1" customWidth="1"/>
    <col min="262" max="262" width="20.28515625" style="3" bestFit="1" customWidth="1"/>
    <col min="263" max="263" width="15.7109375" style="3" bestFit="1" customWidth="1"/>
    <col min="264" max="264" width="8" style="3" bestFit="1" customWidth="1"/>
    <col min="265" max="265" width="12.7109375" style="3" bestFit="1" customWidth="1"/>
    <col min="266" max="266" width="14" style="3" bestFit="1" customWidth="1"/>
    <col min="267" max="267" width="14.140625" style="3" customWidth="1"/>
    <col min="268" max="268" width="16.85546875" style="3" customWidth="1"/>
    <col min="269" max="269" width="23" style="3" customWidth="1"/>
    <col min="270" max="512" width="9.140625" style="3"/>
    <col min="513" max="513" width="4.28515625" style="3" bestFit="1" customWidth="1"/>
    <col min="514" max="514" width="3.85546875" style="3" customWidth="1"/>
    <col min="515" max="515" width="25.5703125" style="3" bestFit="1" customWidth="1"/>
    <col min="516" max="516" width="3.85546875" style="3" customWidth="1"/>
    <col min="517" max="517" width="6.85546875" style="3" bestFit="1" customWidth="1"/>
    <col min="518" max="518" width="20.28515625" style="3" bestFit="1" customWidth="1"/>
    <col min="519" max="519" width="15.7109375" style="3" bestFit="1" customWidth="1"/>
    <col min="520" max="520" width="8" style="3" bestFit="1" customWidth="1"/>
    <col min="521" max="521" width="12.7109375" style="3" bestFit="1" customWidth="1"/>
    <col min="522" max="522" width="14" style="3" bestFit="1" customWidth="1"/>
    <col min="523" max="523" width="14.140625" style="3" customWidth="1"/>
    <col min="524" max="524" width="16.85546875" style="3" customWidth="1"/>
    <col min="525" max="525" width="23" style="3" customWidth="1"/>
    <col min="526" max="768" width="9.140625" style="3"/>
    <col min="769" max="769" width="4.28515625" style="3" bestFit="1" customWidth="1"/>
    <col min="770" max="770" width="3.85546875" style="3" customWidth="1"/>
    <col min="771" max="771" width="25.5703125" style="3" bestFit="1" customWidth="1"/>
    <col min="772" max="772" width="3.85546875" style="3" customWidth="1"/>
    <col min="773" max="773" width="6.85546875" style="3" bestFit="1" customWidth="1"/>
    <col min="774" max="774" width="20.28515625" style="3" bestFit="1" customWidth="1"/>
    <col min="775" max="775" width="15.7109375" style="3" bestFit="1" customWidth="1"/>
    <col min="776" max="776" width="8" style="3" bestFit="1" customWidth="1"/>
    <col min="777" max="777" width="12.7109375" style="3" bestFit="1" customWidth="1"/>
    <col min="778" max="778" width="14" style="3" bestFit="1" customWidth="1"/>
    <col min="779" max="779" width="14.140625" style="3" customWidth="1"/>
    <col min="780" max="780" width="16.85546875" style="3" customWidth="1"/>
    <col min="781" max="781" width="23" style="3" customWidth="1"/>
    <col min="782" max="1024" width="9.140625" style="3"/>
    <col min="1025" max="1025" width="4.28515625" style="3" bestFit="1" customWidth="1"/>
    <col min="1026" max="1026" width="3.85546875" style="3" customWidth="1"/>
    <col min="1027" max="1027" width="25.5703125" style="3" bestFit="1" customWidth="1"/>
    <col min="1028" max="1028" width="3.85546875" style="3" customWidth="1"/>
    <col min="1029" max="1029" width="6.85546875" style="3" bestFit="1" customWidth="1"/>
    <col min="1030" max="1030" width="20.28515625" style="3" bestFit="1" customWidth="1"/>
    <col min="1031" max="1031" width="15.7109375" style="3" bestFit="1" customWidth="1"/>
    <col min="1032" max="1032" width="8" style="3" bestFit="1" customWidth="1"/>
    <col min="1033" max="1033" width="12.7109375" style="3" bestFit="1" customWidth="1"/>
    <col min="1034" max="1034" width="14" style="3" bestFit="1" customWidth="1"/>
    <col min="1035" max="1035" width="14.140625" style="3" customWidth="1"/>
    <col min="1036" max="1036" width="16.85546875" style="3" customWidth="1"/>
    <col min="1037" max="1037" width="23" style="3" customWidth="1"/>
    <col min="1038" max="1280" width="9.140625" style="3"/>
    <col min="1281" max="1281" width="4.28515625" style="3" bestFit="1" customWidth="1"/>
    <col min="1282" max="1282" width="3.85546875" style="3" customWidth="1"/>
    <col min="1283" max="1283" width="25.5703125" style="3" bestFit="1" customWidth="1"/>
    <col min="1284" max="1284" width="3.85546875" style="3" customWidth="1"/>
    <col min="1285" max="1285" width="6.85546875" style="3" bestFit="1" customWidth="1"/>
    <col min="1286" max="1286" width="20.28515625" style="3" bestFit="1" customWidth="1"/>
    <col min="1287" max="1287" width="15.7109375" style="3" bestFit="1" customWidth="1"/>
    <col min="1288" max="1288" width="8" style="3" bestFit="1" customWidth="1"/>
    <col min="1289" max="1289" width="12.7109375" style="3" bestFit="1" customWidth="1"/>
    <col min="1290" max="1290" width="14" style="3" bestFit="1" customWidth="1"/>
    <col min="1291" max="1291" width="14.140625" style="3" customWidth="1"/>
    <col min="1292" max="1292" width="16.85546875" style="3" customWidth="1"/>
    <col min="1293" max="1293" width="23" style="3" customWidth="1"/>
    <col min="1294" max="1536" width="9.140625" style="3"/>
    <col min="1537" max="1537" width="4.28515625" style="3" bestFit="1" customWidth="1"/>
    <col min="1538" max="1538" width="3.85546875" style="3" customWidth="1"/>
    <col min="1539" max="1539" width="25.5703125" style="3" bestFit="1" customWidth="1"/>
    <col min="1540" max="1540" width="3.85546875" style="3" customWidth="1"/>
    <col min="1541" max="1541" width="6.85546875" style="3" bestFit="1" customWidth="1"/>
    <col min="1542" max="1542" width="20.28515625" style="3" bestFit="1" customWidth="1"/>
    <col min="1543" max="1543" width="15.7109375" style="3" bestFit="1" customWidth="1"/>
    <col min="1544" max="1544" width="8" style="3" bestFit="1" customWidth="1"/>
    <col min="1545" max="1545" width="12.7109375" style="3" bestFit="1" customWidth="1"/>
    <col min="1546" max="1546" width="14" style="3" bestFit="1" customWidth="1"/>
    <col min="1547" max="1547" width="14.140625" style="3" customWidth="1"/>
    <col min="1548" max="1548" width="16.85546875" style="3" customWidth="1"/>
    <col min="1549" max="1549" width="23" style="3" customWidth="1"/>
    <col min="1550" max="1792" width="9.140625" style="3"/>
    <col min="1793" max="1793" width="4.28515625" style="3" bestFit="1" customWidth="1"/>
    <col min="1794" max="1794" width="3.85546875" style="3" customWidth="1"/>
    <col min="1795" max="1795" width="25.5703125" style="3" bestFit="1" customWidth="1"/>
    <col min="1796" max="1796" width="3.85546875" style="3" customWidth="1"/>
    <col min="1797" max="1797" width="6.85546875" style="3" bestFit="1" customWidth="1"/>
    <col min="1798" max="1798" width="20.28515625" style="3" bestFit="1" customWidth="1"/>
    <col min="1799" max="1799" width="15.7109375" style="3" bestFit="1" customWidth="1"/>
    <col min="1800" max="1800" width="8" style="3" bestFit="1" customWidth="1"/>
    <col min="1801" max="1801" width="12.7109375" style="3" bestFit="1" customWidth="1"/>
    <col min="1802" max="1802" width="14" style="3" bestFit="1" customWidth="1"/>
    <col min="1803" max="1803" width="14.140625" style="3" customWidth="1"/>
    <col min="1804" max="1804" width="16.85546875" style="3" customWidth="1"/>
    <col min="1805" max="1805" width="23" style="3" customWidth="1"/>
    <col min="1806" max="2048" width="9.140625" style="3"/>
    <col min="2049" max="2049" width="4.28515625" style="3" bestFit="1" customWidth="1"/>
    <col min="2050" max="2050" width="3.85546875" style="3" customWidth="1"/>
    <col min="2051" max="2051" width="25.5703125" style="3" bestFit="1" customWidth="1"/>
    <col min="2052" max="2052" width="3.85546875" style="3" customWidth="1"/>
    <col min="2053" max="2053" width="6.85546875" style="3" bestFit="1" customWidth="1"/>
    <col min="2054" max="2054" width="20.28515625" style="3" bestFit="1" customWidth="1"/>
    <col min="2055" max="2055" width="15.7109375" style="3" bestFit="1" customWidth="1"/>
    <col min="2056" max="2056" width="8" style="3" bestFit="1" customWidth="1"/>
    <col min="2057" max="2057" width="12.7109375" style="3" bestFit="1" customWidth="1"/>
    <col min="2058" max="2058" width="14" style="3" bestFit="1" customWidth="1"/>
    <col min="2059" max="2059" width="14.140625" style="3" customWidth="1"/>
    <col min="2060" max="2060" width="16.85546875" style="3" customWidth="1"/>
    <col min="2061" max="2061" width="23" style="3" customWidth="1"/>
    <col min="2062" max="2304" width="9.140625" style="3"/>
    <col min="2305" max="2305" width="4.28515625" style="3" bestFit="1" customWidth="1"/>
    <col min="2306" max="2306" width="3.85546875" style="3" customWidth="1"/>
    <col min="2307" max="2307" width="25.5703125" style="3" bestFit="1" customWidth="1"/>
    <col min="2308" max="2308" width="3.85546875" style="3" customWidth="1"/>
    <col min="2309" max="2309" width="6.85546875" style="3" bestFit="1" customWidth="1"/>
    <col min="2310" max="2310" width="20.28515625" style="3" bestFit="1" customWidth="1"/>
    <col min="2311" max="2311" width="15.7109375" style="3" bestFit="1" customWidth="1"/>
    <col min="2312" max="2312" width="8" style="3" bestFit="1" customWidth="1"/>
    <col min="2313" max="2313" width="12.7109375" style="3" bestFit="1" customWidth="1"/>
    <col min="2314" max="2314" width="14" style="3" bestFit="1" customWidth="1"/>
    <col min="2315" max="2315" width="14.140625" style="3" customWidth="1"/>
    <col min="2316" max="2316" width="16.85546875" style="3" customWidth="1"/>
    <col min="2317" max="2317" width="23" style="3" customWidth="1"/>
    <col min="2318" max="2560" width="9.140625" style="3"/>
    <col min="2561" max="2561" width="4.28515625" style="3" bestFit="1" customWidth="1"/>
    <col min="2562" max="2562" width="3.85546875" style="3" customWidth="1"/>
    <col min="2563" max="2563" width="25.5703125" style="3" bestFit="1" customWidth="1"/>
    <col min="2564" max="2564" width="3.85546875" style="3" customWidth="1"/>
    <col min="2565" max="2565" width="6.85546875" style="3" bestFit="1" customWidth="1"/>
    <col min="2566" max="2566" width="20.28515625" style="3" bestFit="1" customWidth="1"/>
    <col min="2567" max="2567" width="15.7109375" style="3" bestFit="1" customWidth="1"/>
    <col min="2568" max="2568" width="8" style="3" bestFit="1" customWidth="1"/>
    <col min="2569" max="2569" width="12.7109375" style="3" bestFit="1" customWidth="1"/>
    <col min="2570" max="2570" width="14" style="3" bestFit="1" customWidth="1"/>
    <col min="2571" max="2571" width="14.140625" style="3" customWidth="1"/>
    <col min="2572" max="2572" width="16.85546875" style="3" customWidth="1"/>
    <col min="2573" max="2573" width="23" style="3" customWidth="1"/>
    <col min="2574" max="2816" width="9.140625" style="3"/>
    <col min="2817" max="2817" width="4.28515625" style="3" bestFit="1" customWidth="1"/>
    <col min="2818" max="2818" width="3.85546875" style="3" customWidth="1"/>
    <col min="2819" max="2819" width="25.5703125" style="3" bestFit="1" customWidth="1"/>
    <col min="2820" max="2820" width="3.85546875" style="3" customWidth="1"/>
    <col min="2821" max="2821" width="6.85546875" style="3" bestFit="1" customWidth="1"/>
    <col min="2822" max="2822" width="20.28515625" style="3" bestFit="1" customWidth="1"/>
    <col min="2823" max="2823" width="15.7109375" style="3" bestFit="1" customWidth="1"/>
    <col min="2824" max="2824" width="8" style="3" bestFit="1" customWidth="1"/>
    <col min="2825" max="2825" width="12.7109375" style="3" bestFit="1" customWidth="1"/>
    <col min="2826" max="2826" width="14" style="3" bestFit="1" customWidth="1"/>
    <col min="2827" max="2827" width="14.140625" style="3" customWidth="1"/>
    <col min="2828" max="2828" width="16.85546875" style="3" customWidth="1"/>
    <col min="2829" max="2829" width="23" style="3" customWidth="1"/>
    <col min="2830" max="3072" width="9.140625" style="3"/>
    <col min="3073" max="3073" width="4.28515625" style="3" bestFit="1" customWidth="1"/>
    <col min="3074" max="3074" width="3.85546875" style="3" customWidth="1"/>
    <col min="3075" max="3075" width="25.5703125" style="3" bestFit="1" customWidth="1"/>
    <col min="3076" max="3076" width="3.85546875" style="3" customWidth="1"/>
    <col min="3077" max="3077" width="6.85546875" style="3" bestFit="1" customWidth="1"/>
    <col min="3078" max="3078" width="20.28515625" style="3" bestFit="1" customWidth="1"/>
    <col min="3079" max="3079" width="15.7109375" style="3" bestFit="1" customWidth="1"/>
    <col min="3080" max="3080" width="8" style="3" bestFit="1" customWidth="1"/>
    <col min="3081" max="3081" width="12.7109375" style="3" bestFit="1" customWidth="1"/>
    <col min="3082" max="3082" width="14" style="3" bestFit="1" customWidth="1"/>
    <col min="3083" max="3083" width="14.140625" style="3" customWidth="1"/>
    <col min="3084" max="3084" width="16.85546875" style="3" customWidth="1"/>
    <col min="3085" max="3085" width="23" style="3" customWidth="1"/>
    <col min="3086" max="3328" width="9.140625" style="3"/>
    <col min="3329" max="3329" width="4.28515625" style="3" bestFit="1" customWidth="1"/>
    <col min="3330" max="3330" width="3.85546875" style="3" customWidth="1"/>
    <col min="3331" max="3331" width="25.5703125" style="3" bestFit="1" customWidth="1"/>
    <col min="3332" max="3332" width="3.85546875" style="3" customWidth="1"/>
    <col min="3333" max="3333" width="6.85546875" style="3" bestFit="1" customWidth="1"/>
    <col min="3334" max="3334" width="20.28515625" style="3" bestFit="1" customWidth="1"/>
    <col min="3335" max="3335" width="15.7109375" style="3" bestFit="1" customWidth="1"/>
    <col min="3336" max="3336" width="8" style="3" bestFit="1" customWidth="1"/>
    <col min="3337" max="3337" width="12.7109375" style="3" bestFit="1" customWidth="1"/>
    <col min="3338" max="3338" width="14" style="3" bestFit="1" customWidth="1"/>
    <col min="3339" max="3339" width="14.140625" style="3" customWidth="1"/>
    <col min="3340" max="3340" width="16.85546875" style="3" customWidth="1"/>
    <col min="3341" max="3341" width="23" style="3" customWidth="1"/>
    <col min="3342" max="3584" width="9.140625" style="3"/>
    <col min="3585" max="3585" width="4.28515625" style="3" bestFit="1" customWidth="1"/>
    <col min="3586" max="3586" width="3.85546875" style="3" customWidth="1"/>
    <col min="3587" max="3587" width="25.5703125" style="3" bestFit="1" customWidth="1"/>
    <col min="3588" max="3588" width="3.85546875" style="3" customWidth="1"/>
    <col min="3589" max="3589" width="6.85546875" style="3" bestFit="1" customWidth="1"/>
    <col min="3590" max="3590" width="20.28515625" style="3" bestFit="1" customWidth="1"/>
    <col min="3591" max="3591" width="15.7109375" style="3" bestFit="1" customWidth="1"/>
    <col min="3592" max="3592" width="8" style="3" bestFit="1" customWidth="1"/>
    <col min="3593" max="3593" width="12.7109375" style="3" bestFit="1" customWidth="1"/>
    <col min="3594" max="3594" width="14" style="3" bestFit="1" customWidth="1"/>
    <col min="3595" max="3595" width="14.140625" style="3" customWidth="1"/>
    <col min="3596" max="3596" width="16.85546875" style="3" customWidth="1"/>
    <col min="3597" max="3597" width="23" style="3" customWidth="1"/>
    <col min="3598" max="3840" width="9.140625" style="3"/>
    <col min="3841" max="3841" width="4.28515625" style="3" bestFit="1" customWidth="1"/>
    <col min="3842" max="3842" width="3.85546875" style="3" customWidth="1"/>
    <col min="3843" max="3843" width="25.5703125" style="3" bestFit="1" customWidth="1"/>
    <col min="3844" max="3844" width="3.85546875" style="3" customWidth="1"/>
    <col min="3845" max="3845" width="6.85546875" style="3" bestFit="1" customWidth="1"/>
    <col min="3846" max="3846" width="20.28515625" style="3" bestFit="1" customWidth="1"/>
    <col min="3847" max="3847" width="15.7109375" style="3" bestFit="1" customWidth="1"/>
    <col min="3848" max="3848" width="8" style="3" bestFit="1" customWidth="1"/>
    <col min="3849" max="3849" width="12.7109375" style="3" bestFit="1" customWidth="1"/>
    <col min="3850" max="3850" width="14" style="3" bestFit="1" customWidth="1"/>
    <col min="3851" max="3851" width="14.140625" style="3" customWidth="1"/>
    <col min="3852" max="3852" width="16.85546875" style="3" customWidth="1"/>
    <col min="3853" max="3853" width="23" style="3" customWidth="1"/>
    <col min="3854" max="4096" width="9.140625" style="3"/>
    <col min="4097" max="4097" width="4.28515625" style="3" bestFit="1" customWidth="1"/>
    <col min="4098" max="4098" width="3.85546875" style="3" customWidth="1"/>
    <col min="4099" max="4099" width="25.5703125" style="3" bestFit="1" customWidth="1"/>
    <col min="4100" max="4100" width="3.85546875" style="3" customWidth="1"/>
    <col min="4101" max="4101" width="6.85546875" style="3" bestFit="1" customWidth="1"/>
    <col min="4102" max="4102" width="20.28515625" style="3" bestFit="1" customWidth="1"/>
    <col min="4103" max="4103" width="15.7109375" style="3" bestFit="1" customWidth="1"/>
    <col min="4104" max="4104" width="8" style="3" bestFit="1" customWidth="1"/>
    <col min="4105" max="4105" width="12.7109375" style="3" bestFit="1" customWidth="1"/>
    <col min="4106" max="4106" width="14" style="3" bestFit="1" customWidth="1"/>
    <col min="4107" max="4107" width="14.140625" style="3" customWidth="1"/>
    <col min="4108" max="4108" width="16.85546875" style="3" customWidth="1"/>
    <col min="4109" max="4109" width="23" style="3" customWidth="1"/>
    <col min="4110" max="4352" width="9.140625" style="3"/>
    <col min="4353" max="4353" width="4.28515625" style="3" bestFit="1" customWidth="1"/>
    <col min="4354" max="4354" width="3.85546875" style="3" customWidth="1"/>
    <col min="4355" max="4355" width="25.5703125" style="3" bestFit="1" customWidth="1"/>
    <col min="4356" max="4356" width="3.85546875" style="3" customWidth="1"/>
    <col min="4357" max="4357" width="6.85546875" style="3" bestFit="1" customWidth="1"/>
    <col min="4358" max="4358" width="20.28515625" style="3" bestFit="1" customWidth="1"/>
    <col min="4359" max="4359" width="15.7109375" style="3" bestFit="1" customWidth="1"/>
    <col min="4360" max="4360" width="8" style="3" bestFit="1" customWidth="1"/>
    <col min="4361" max="4361" width="12.7109375" style="3" bestFit="1" customWidth="1"/>
    <col min="4362" max="4362" width="14" style="3" bestFit="1" customWidth="1"/>
    <col min="4363" max="4363" width="14.140625" style="3" customWidth="1"/>
    <col min="4364" max="4364" width="16.85546875" style="3" customWidth="1"/>
    <col min="4365" max="4365" width="23" style="3" customWidth="1"/>
    <col min="4366" max="4608" width="9.140625" style="3"/>
    <col min="4609" max="4609" width="4.28515625" style="3" bestFit="1" customWidth="1"/>
    <col min="4610" max="4610" width="3.85546875" style="3" customWidth="1"/>
    <col min="4611" max="4611" width="25.5703125" style="3" bestFit="1" customWidth="1"/>
    <col min="4612" max="4612" width="3.85546875" style="3" customWidth="1"/>
    <col min="4613" max="4613" width="6.85546875" style="3" bestFit="1" customWidth="1"/>
    <col min="4614" max="4614" width="20.28515625" style="3" bestFit="1" customWidth="1"/>
    <col min="4615" max="4615" width="15.7109375" style="3" bestFit="1" customWidth="1"/>
    <col min="4616" max="4616" width="8" style="3" bestFit="1" customWidth="1"/>
    <col min="4617" max="4617" width="12.7109375" style="3" bestFit="1" customWidth="1"/>
    <col min="4618" max="4618" width="14" style="3" bestFit="1" customWidth="1"/>
    <col min="4619" max="4619" width="14.140625" style="3" customWidth="1"/>
    <col min="4620" max="4620" width="16.85546875" style="3" customWidth="1"/>
    <col min="4621" max="4621" width="23" style="3" customWidth="1"/>
    <col min="4622" max="4864" width="9.140625" style="3"/>
    <col min="4865" max="4865" width="4.28515625" style="3" bestFit="1" customWidth="1"/>
    <col min="4866" max="4866" width="3.85546875" style="3" customWidth="1"/>
    <col min="4867" max="4867" width="25.5703125" style="3" bestFit="1" customWidth="1"/>
    <col min="4868" max="4868" width="3.85546875" style="3" customWidth="1"/>
    <col min="4869" max="4869" width="6.85546875" style="3" bestFit="1" customWidth="1"/>
    <col min="4870" max="4870" width="20.28515625" style="3" bestFit="1" customWidth="1"/>
    <col min="4871" max="4871" width="15.7109375" style="3" bestFit="1" customWidth="1"/>
    <col min="4872" max="4872" width="8" style="3" bestFit="1" customWidth="1"/>
    <col min="4873" max="4873" width="12.7109375" style="3" bestFit="1" customWidth="1"/>
    <col min="4874" max="4874" width="14" style="3" bestFit="1" customWidth="1"/>
    <col min="4875" max="4875" width="14.140625" style="3" customWidth="1"/>
    <col min="4876" max="4876" width="16.85546875" style="3" customWidth="1"/>
    <col min="4877" max="4877" width="23" style="3" customWidth="1"/>
    <col min="4878" max="5120" width="9.140625" style="3"/>
    <col min="5121" max="5121" width="4.28515625" style="3" bestFit="1" customWidth="1"/>
    <col min="5122" max="5122" width="3.85546875" style="3" customWidth="1"/>
    <col min="5123" max="5123" width="25.5703125" style="3" bestFit="1" customWidth="1"/>
    <col min="5124" max="5124" width="3.85546875" style="3" customWidth="1"/>
    <col min="5125" max="5125" width="6.85546875" style="3" bestFit="1" customWidth="1"/>
    <col min="5126" max="5126" width="20.28515625" style="3" bestFit="1" customWidth="1"/>
    <col min="5127" max="5127" width="15.7109375" style="3" bestFit="1" customWidth="1"/>
    <col min="5128" max="5128" width="8" style="3" bestFit="1" customWidth="1"/>
    <col min="5129" max="5129" width="12.7109375" style="3" bestFit="1" customWidth="1"/>
    <col min="5130" max="5130" width="14" style="3" bestFit="1" customWidth="1"/>
    <col min="5131" max="5131" width="14.140625" style="3" customWidth="1"/>
    <col min="5132" max="5132" width="16.85546875" style="3" customWidth="1"/>
    <col min="5133" max="5133" width="23" style="3" customWidth="1"/>
    <col min="5134" max="5376" width="9.140625" style="3"/>
    <col min="5377" max="5377" width="4.28515625" style="3" bestFit="1" customWidth="1"/>
    <col min="5378" max="5378" width="3.85546875" style="3" customWidth="1"/>
    <col min="5379" max="5379" width="25.5703125" style="3" bestFit="1" customWidth="1"/>
    <col min="5380" max="5380" width="3.85546875" style="3" customWidth="1"/>
    <col min="5381" max="5381" width="6.85546875" style="3" bestFit="1" customWidth="1"/>
    <col min="5382" max="5382" width="20.28515625" style="3" bestFit="1" customWidth="1"/>
    <col min="5383" max="5383" width="15.7109375" style="3" bestFit="1" customWidth="1"/>
    <col min="5384" max="5384" width="8" style="3" bestFit="1" customWidth="1"/>
    <col min="5385" max="5385" width="12.7109375" style="3" bestFit="1" customWidth="1"/>
    <col min="5386" max="5386" width="14" style="3" bestFit="1" customWidth="1"/>
    <col min="5387" max="5387" width="14.140625" style="3" customWidth="1"/>
    <col min="5388" max="5388" width="16.85546875" style="3" customWidth="1"/>
    <col min="5389" max="5389" width="23" style="3" customWidth="1"/>
    <col min="5390" max="5632" width="9.140625" style="3"/>
    <col min="5633" max="5633" width="4.28515625" style="3" bestFit="1" customWidth="1"/>
    <col min="5634" max="5634" width="3.85546875" style="3" customWidth="1"/>
    <col min="5635" max="5635" width="25.5703125" style="3" bestFit="1" customWidth="1"/>
    <col min="5636" max="5636" width="3.85546875" style="3" customWidth="1"/>
    <col min="5637" max="5637" width="6.85546875" style="3" bestFit="1" customWidth="1"/>
    <col min="5638" max="5638" width="20.28515625" style="3" bestFit="1" customWidth="1"/>
    <col min="5639" max="5639" width="15.7109375" style="3" bestFit="1" customWidth="1"/>
    <col min="5640" max="5640" width="8" style="3" bestFit="1" customWidth="1"/>
    <col min="5641" max="5641" width="12.7109375" style="3" bestFit="1" customWidth="1"/>
    <col min="5642" max="5642" width="14" style="3" bestFit="1" customWidth="1"/>
    <col min="5643" max="5643" width="14.140625" style="3" customWidth="1"/>
    <col min="5644" max="5644" width="16.85546875" style="3" customWidth="1"/>
    <col min="5645" max="5645" width="23" style="3" customWidth="1"/>
    <col min="5646" max="5888" width="9.140625" style="3"/>
    <col min="5889" max="5889" width="4.28515625" style="3" bestFit="1" customWidth="1"/>
    <col min="5890" max="5890" width="3.85546875" style="3" customWidth="1"/>
    <col min="5891" max="5891" width="25.5703125" style="3" bestFit="1" customWidth="1"/>
    <col min="5892" max="5892" width="3.85546875" style="3" customWidth="1"/>
    <col min="5893" max="5893" width="6.85546875" style="3" bestFit="1" customWidth="1"/>
    <col min="5894" max="5894" width="20.28515625" style="3" bestFit="1" customWidth="1"/>
    <col min="5895" max="5895" width="15.7109375" style="3" bestFit="1" customWidth="1"/>
    <col min="5896" max="5896" width="8" style="3" bestFit="1" customWidth="1"/>
    <col min="5897" max="5897" width="12.7109375" style="3" bestFit="1" customWidth="1"/>
    <col min="5898" max="5898" width="14" style="3" bestFit="1" customWidth="1"/>
    <col min="5899" max="5899" width="14.140625" style="3" customWidth="1"/>
    <col min="5900" max="5900" width="16.85546875" style="3" customWidth="1"/>
    <col min="5901" max="5901" width="23" style="3" customWidth="1"/>
    <col min="5902" max="6144" width="9.140625" style="3"/>
    <col min="6145" max="6145" width="4.28515625" style="3" bestFit="1" customWidth="1"/>
    <col min="6146" max="6146" width="3.85546875" style="3" customWidth="1"/>
    <col min="6147" max="6147" width="25.5703125" style="3" bestFit="1" customWidth="1"/>
    <col min="6148" max="6148" width="3.85546875" style="3" customWidth="1"/>
    <col min="6149" max="6149" width="6.85546875" style="3" bestFit="1" customWidth="1"/>
    <col min="6150" max="6150" width="20.28515625" style="3" bestFit="1" customWidth="1"/>
    <col min="6151" max="6151" width="15.7109375" style="3" bestFit="1" customWidth="1"/>
    <col min="6152" max="6152" width="8" style="3" bestFit="1" customWidth="1"/>
    <col min="6153" max="6153" width="12.7109375" style="3" bestFit="1" customWidth="1"/>
    <col min="6154" max="6154" width="14" style="3" bestFit="1" customWidth="1"/>
    <col min="6155" max="6155" width="14.140625" style="3" customWidth="1"/>
    <col min="6156" max="6156" width="16.85546875" style="3" customWidth="1"/>
    <col min="6157" max="6157" width="23" style="3" customWidth="1"/>
    <col min="6158" max="6400" width="9.140625" style="3"/>
    <col min="6401" max="6401" width="4.28515625" style="3" bestFit="1" customWidth="1"/>
    <col min="6402" max="6402" width="3.85546875" style="3" customWidth="1"/>
    <col min="6403" max="6403" width="25.5703125" style="3" bestFit="1" customWidth="1"/>
    <col min="6404" max="6404" width="3.85546875" style="3" customWidth="1"/>
    <col min="6405" max="6405" width="6.85546875" style="3" bestFit="1" customWidth="1"/>
    <col min="6406" max="6406" width="20.28515625" style="3" bestFit="1" customWidth="1"/>
    <col min="6407" max="6407" width="15.7109375" style="3" bestFit="1" customWidth="1"/>
    <col min="6408" max="6408" width="8" style="3" bestFit="1" customWidth="1"/>
    <col min="6409" max="6409" width="12.7109375" style="3" bestFit="1" customWidth="1"/>
    <col min="6410" max="6410" width="14" style="3" bestFit="1" customWidth="1"/>
    <col min="6411" max="6411" width="14.140625" style="3" customWidth="1"/>
    <col min="6412" max="6412" width="16.85546875" style="3" customWidth="1"/>
    <col min="6413" max="6413" width="23" style="3" customWidth="1"/>
    <col min="6414" max="6656" width="9.140625" style="3"/>
    <col min="6657" max="6657" width="4.28515625" style="3" bestFit="1" customWidth="1"/>
    <col min="6658" max="6658" width="3.85546875" style="3" customWidth="1"/>
    <col min="6659" max="6659" width="25.5703125" style="3" bestFit="1" customWidth="1"/>
    <col min="6660" max="6660" width="3.85546875" style="3" customWidth="1"/>
    <col min="6661" max="6661" width="6.85546875" style="3" bestFit="1" customWidth="1"/>
    <col min="6662" max="6662" width="20.28515625" style="3" bestFit="1" customWidth="1"/>
    <col min="6663" max="6663" width="15.7109375" style="3" bestFit="1" customWidth="1"/>
    <col min="6664" max="6664" width="8" style="3" bestFit="1" customWidth="1"/>
    <col min="6665" max="6665" width="12.7109375" style="3" bestFit="1" customWidth="1"/>
    <col min="6666" max="6666" width="14" style="3" bestFit="1" customWidth="1"/>
    <col min="6667" max="6667" width="14.140625" style="3" customWidth="1"/>
    <col min="6668" max="6668" width="16.85546875" style="3" customWidth="1"/>
    <col min="6669" max="6669" width="23" style="3" customWidth="1"/>
    <col min="6670" max="6912" width="9.140625" style="3"/>
    <col min="6913" max="6913" width="4.28515625" style="3" bestFit="1" customWidth="1"/>
    <col min="6914" max="6914" width="3.85546875" style="3" customWidth="1"/>
    <col min="6915" max="6915" width="25.5703125" style="3" bestFit="1" customWidth="1"/>
    <col min="6916" max="6916" width="3.85546875" style="3" customWidth="1"/>
    <col min="6917" max="6917" width="6.85546875" style="3" bestFit="1" customWidth="1"/>
    <col min="6918" max="6918" width="20.28515625" style="3" bestFit="1" customWidth="1"/>
    <col min="6919" max="6919" width="15.7109375" style="3" bestFit="1" customWidth="1"/>
    <col min="6920" max="6920" width="8" style="3" bestFit="1" customWidth="1"/>
    <col min="6921" max="6921" width="12.7109375" style="3" bestFit="1" customWidth="1"/>
    <col min="6922" max="6922" width="14" style="3" bestFit="1" customWidth="1"/>
    <col min="6923" max="6923" width="14.140625" style="3" customWidth="1"/>
    <col min="6924" max="6924" width="16.85546875" style="3" customWidth="1"/>
    <col min="6925" max="6925" width="23" style="3" customWidth="1"/>
    <col min="6926" max="7168" width="9.140625" style="3"/>
    <col min="7169" max="7169" width="4.28515625" style="3" bestFit="1" customWidth="1"/>
    <col min="7170" max="7170" width="3.85546875" style="3" customWidth="1"/>
    <col min="7171" max="7171" width="25.5703125" style="3" bestFit="1" customWidth="1"/>
    <col min="7172" max="7172" width="3.85546875" style="3" customWidth="1"/>
    <col min="7173" max="7173" width="6.85546875" style="3" bestFit="1" customWidth="1"/>
    <col min="7174" max="7174" width="20.28515625" style="3" bestFit="1" customWidth="1"/>
    <col min="7175" max="7175" width="15.7109375" style="3" bestFit="1" customWidth="1"/>
    <col min="7176" max="7176" width="8" style="3" bestFit="1" customWidth="1"/>
    <col min="7177" max="7177" width="12.7109375" style="3" bestFit="1" customWidth="1"/>
    <col min="7178" max="7178" width="14" style="3" bestFit="1" customWidth="1"/>
    <col min="7179" max="7179" width="14.140625" style="3" customWidth="1"/>
    <col min="7180" max="7180" width="16.85546875" style="3" customWidth="1"/>
    <col min="7181" max="7181" width="23" style="3" customWidth="1"/>
    <col min="7182" max="7424" width="9.140625" style="3"/>
    <col min="7425" max="7425" width="4.28515625" style="3" bestFit="1" customWidth="1"/>
    <col min="7426" max="7426" width="3.85546875" style="3" customWidth="1"/>
    <col min="7427" max="7427" width="25.5703125" style="3" bestFit="1" customWidth="1"/>
    <col min="7428" max="7428" width="3.85546875" style="3" customWidth="1"/>
    <col min="7429" max="7429" width="6.85546875" style="3" bestFit="1" customWidth="1"/>
    <col min="7430" max="7430" width="20.28515625" style="3" bestFit="1" customWidth="1"/>
    <col min="7431" max="7431" width="15.7109375" style="3" bestFit="1" customWidth="1"/>
    <col min="7432" max="7432" width="8" style="3" bestFit="1" customWidth="1"/>
    <col min="7433" max="7433" width="12.7109375" style="3" bestFit="1" customWidth="1"/>
    <col min="7434" max="7434" width="14" style="3" bestFit="1" customWidth="1"/>
    <col min="7435" max="7435" width="14.140625" style="3" customWidth="1"/>
    <col min="7436" max="7436" width="16.85546875" style="3" customWidth="1"/>
    <col min="7437" max="7437" width="23" style="3" customWidth="1"/>
    <col min="7438" max="7680" width="9.140625" style="3"/>
    <col min="7681" max="7681" width="4.28515625" style="3" bestFit="1" customWidth="1"/>
    <col min="7682" max="7682" width="3.85546875" style="3" customWidth="1"/>
    <col min="7683" max="7683" width="25.5703125" style="3" bestFit="1" customWidth="1"/>
    <col min="7684" max="7684" width="3.85546875" style="3" customWidth="1"/>
    <col min="7685" max="7685" width="6.85546875" style="3" bestFit="1" customWidth="1"/>
    <col min="7686" max="7686" width="20.28515625" style="3" bestFit="1" customWidth="1"/>
    <col min="7687" max="7687" width="15.7109375" style="3" bestFit="1" customWidth="1"/>
    <col min="7688" max="7688" width="8" style="3" bestFit="1" customWidth="1"/>
    <col min="7689" max="7689" width="12.7109375" style="3" bestFit="1" customWidth="1"/>
    <col min="7690" max="7690" width="14" style="3" bestFit="1" customWidth="1"/>
    <col min="7691" max="7691" width="14.140625" style="3" customWidth="1"/>
    <col min="7692" max="7692" width="16.85546875" style="3" customWidth="1"/>
    <col min="7693" max="7693" width="23" style="3" customWidth="1"/>
    <col min="7694" max="7936" width="9.140625" style="3"/>
    <col min="7937" max="7937" width="4.28515625" style="3" bestFit="1" customWidth="1"/>
    <col min="7938" max="7938" width="3.85546875" style="3" customWidth="1"/>
    <col min="7939" max="7939" width="25.5703125" style="3" bestFit="1" customWidth="1"/>
    <col min="7940" max="7940" width="3.85546875" style="3" customWidth="1"/>
    <col min="7941" max="7941" width="6.85546875" style="3" bestFit="1" customWidth="1"/>
    <col min="7942" max="7942" width="20.28515625" style="3" bestFit="1" customWidth="1"/>
    <col min="7943" max="7943" width="15.7109375" style="3" bestFit="1" customWidth="1"/>
    <col min="7944" max="7944" width="8" style="3" bestFit="1" customWidth="1"/>
    <col min="7945" max="7945" width="12.7109375" style="3" bestFit="1" customWidth="1"/>
    <col min="7946" max="7946" width="14" style="3" bestFit="1" customWidth="1"/>
    <col min="7947" max="7947" width="14.140625" style="3" customWidth="1"/>
    <col min="7948" max="7948" width="16.85546875" style="3" customWidth="1"/>
    <col min="7949" max="7949" width="23" style="3" customWidth="1"/>
    <col min="7950" max="8192" width="9.140625" style="3"/>
    <col min="8193" max="8193" width="4.28515625" style="3" bestFit="1" customWidth="1"/>
    <col min="8194" max="8194" width="3.85546875" style="3" customWidth="1"/>
    <col min="8195" max="8195" width="25.5703125" style="3" bestFit="1" customWidth="1"/>
    <col min="8196" max="8196" width="3.85546875" style="3" customWidth="1"/>
    <col min="8197" max="8197" width="6.85546875" style="3" bestFit="1" customWidth="1"/>
    <col min="8198" max="8198" width="20.28515625" style="3" bestFit="1" customWidth="1"/>
    <col min="8199" max="8199" width="15.7109375" style="3" bestFit="1" customWidth="1"/>
    <col min="8200" max="8200" width="8" style="3" bestFit="1" customWidth="1"/>
    <col min="8201" max="8201" width="12.7109375" style="3" bestFit="1" customWidth="1"/>
    <col min="8202" max="8202" width="14" style="3" bestFit="1" customWidth="1"/>
    <col min="8203" max="8203" width="14.140625" style="3" customWidth="1"/>
    <col min="8204" max="8204" width="16.85546875" style="3" customWidth="1"/>
    <col min="8205" max="8205" width="23" style="3" customWidth="1"/>
    <col min="8206" max="8448" width="9.140625" style="3"/>
    <col min="8449" max="8449" width="4.28515625" style="3" bestFit="1" customWidth="1"/>
    <col min="8450" max="8450" width="3.85546875" style="3" customWidth="1"/>
    <col min="8451" max="8451" width="25.5703125" style="3" bestFit="1" customWidth="1"/>
    <col min="8452" max="8452" width="3.85546875" style="3" customWidth="1"/>
    <col min="8453" max="8453" width="6.85546875" style="3" bestFit="1" customWidth="1"/>
    <col min="8454" max="8454" width="20.28515625" style="3" bestFit="1" customWidth="1"/>
    <col min="8455" max="8455" width="15.7109375" style="3" bestFit="1" customWidth="1"/>
    <col min="8456" max="8456" width="8" style="3" bestFit="1" customWidth="1"/>
    <col min="8457" max="8457" width="12.7109375" style="3" bestFit="1" customWidth="1"/>
    <col min="8458" max="8458" width="14" style="3" bestFit="1" customWidth="1"/>
    <col min="8459" max="8459" width="14.140625" style="3" customWidth="1"/>
    <col min="8460" max="8460" width="16.85546875" style="3" customWidth="1"/>
    <col min="8461" max="8461" width="23" style="3" customWidth="1"/>
    <col min="8462" max="8704" width="9.140625" style="3"/>
    <col min="8705" max="8705" width="4.28515625" style="3" bestFit="1" customWidth="1"/>
    <col min="8706" max="8706" width="3.85546875" style="3" customWidth="1"/>
    <col min="8707" max="8707" width="25.5703125" style="3" bestFit="1" customWidth="1"/>
    <col min="8708" max="8708" width="3.85546875" style="3" customWidth="1"/>
    <col min="8709" max="8709" width="6.85546875" style="3" bestFit="1" customWidth="1"/>
    <col min="8710" max="8710" width="20.28515625" style="3" bestFit="1" customWidth="1"/>
    <col min="8711" max="8711" width="15.7109375" style="3" bestFit="1" customWidth="1"/>
    <col min="8712" max="8712" width="8" style="3" bestFit="1" customWidth="1"/>
    <col min="8713" max="8713" width="12.7109375" style="3" bestFit="1" customWidth="1"/>
    <col min="8714" max="8714" width="14" style="3" bestFit="1" customWidth="1"/>
    <col min="8715" max="8715" width="14.140625" style="3" customWidth="1"/>
    <col min="8716" max="8716" width="16.85546875" style="3" customWidth="1"/>
    <col min="8717" max="8717" width="23" style="3" customWidth="1"/>
    <col min="8718" max="8960" width="9.140625" style="3"/>
    <col min="8961" max="8961" width="4.28515625" style="3" bestFit="1" customWidth="1"/>
    <col min="8962" max="8962" width="3.85546875" style="3" customWidth="1"/>
    <col min="8963" max="8963" width="25.5703125" style="3" bestFit="1" customWidth="1"/>
    <col min="8964" max="8964" width="3.85546875" style="3" customWidth="1"/>
    <col min="8965" max="8965" width="6.85546875" style="3" bestFit="1" customWidth="1"/>
    <col min="8966" max="8966" width="20.28515625" style="3" bestFit="1" customWidth="1"/>
    <col min="8967" max="8967" width="15.7109375" style="3" bestFit="1" customWidth="1"/>
    <col min="8968" max="8968" width="8" style="3" bestFit="1" customWidth="1"/>
    <col min="8969" max="8969" width="12.7109375" style="3" bestFit="1" customWidth="1"/>
    <col min="8970" max="8970" width="14" style="3" bestFit="1" customWidth="1"/>
    <col min="8971" max="8971" width="14.140625" style="3" customWidth="1"/>
    <col min="8972" max="8972" width="16.85546875" style="3" customWidth="1"/>
    <col min="8973" max="8973" width="23" style="3" customWidth="1"/>
    <col min="8974" max="9216" width="9.140625" style="3"/>
    <col min="9217" max="9217" width="4.28515625" style="3" bestFit="1" customWidth="1"/>
    <col min="9218" max="9218" width="3.85546875" style="3" customWidth="1"/>
    <col min="9219" max="9219" width="25.5703125" style="3" bestFit="1" customWidth="1"/>
    <col min="9220" max="9220" width="3.85546875" style="3" customWidth="1"/>
    <col min="9221" max="9221" width="6.85546875" style="3" bestFit="1" customWidth="1"/>
    <col min="9222" max="9222" width="20.28515625" style="3" bestFit="1" customWidth="1"/>
    <col min="9223" max="9223" width="15.7109375" style="3" bestFit="1" customWidth="1"/>
    <col min="9224" max="9224" width="8" style="3" bestFit="1" customWidth="1"/>
    <col min="9225" max="9225" width="12.7109375" style="3" bestFit="1" customWidth="1"/>
    <col min="9226" max="9226" width="14" style="3" bestFit="1" customWidth="1"/>
    <col min="9227" max="9227" width="14.140625" style="3" customWidth="1"/>
    <col min="9228" max="9228" width="16.85546875" style="3" customWidth="1"/>
    <col min="9229" max="9229" width="23" style="3" customWidth="1"/>
    <col min="9230" max="9472" width="9.140625" style="3"/>
    <col min="9473" max="9473" width="4.28515625" style="3" bestFit="1" customWidth="1"/>
    <col min="9474" max="9474" width="3.85546875" style="3" customWidth="1"/>
    <col min="9475" max="9475" width="25.5703125" style="3" bestFit="1" customWidth="1"/>
    <col min="9476" max="9476" width="3.85546875" style="3" customWidth="1"/>
    <col min="9477" max="9477" width="6.85546875" style="3" bestFit="1" customWidth="1"/>
    <col min="9478" max="9478" width="20.28515625" style="3" bestFit="1" customWidth="1"/>
    <col min="9479" max="9479" width="15.7109375" style="3" bestFit="1" customWidth="1"/>
    <col min="9480" max="9480" width="8" style="3" bestFit="1" customWidth="1"/>
    <col min="9481" max="9481" width="12.7109375" style="3" bestFit="1" customWidth="1"/>
    <col min="9482" max="9482" width="14" style="3" bestFit="1" customWidth="1"/>
    <col min="9483" max="9483" width="14.140625" style="3" customWidth="1"/>
    <col min="9484" max="9484" width="16.85546875" style="3" customWidth="1"/>
    <col min="9485" max="9485" width="23" style="3" customWidth="1"/>
    <col min="9486" max="9728" width="9.140625" style="3"/>
    <col min="9729" max="9729" width="4.28515625" style="3" bestFit="1" customWidth="1"/>
    <col min="9730" max="9730" width="3.85546875" style="3" customWidth="1"/>
    <col min="9731" max="9731" width="25.5703125" style="3" bestFit="1" customWidth="1"/>
    <col min="9732" max="9732" width="3.85546875" style="3" customWidth="1"/>
    <col min="9733" max="9733" width="6.85546875" style="3" bestFit="1" customWidth="1"/>
    <col min="9734" max="9734" width="20.28515625" style="3" bestFit="1" customWidth="1"/>
    <col min="9735" max="9735" width="15.7109375" style="3" bestFit="1" customWidth="1"/>
    <col min="9736" max="9736" width="8" style="3" bestFit="1" customWidth="1"/>
    <col min="9737" max="9737" width="12.7109375" style="3" bestFit="1" customWidth="1"/>
    <col min="9738" max="9738" width="14" style="3" bestFit="1" customWidth="1"/>
    <col min="9739" max="9739" width="14.140625" style="3" customWidth="1"/>
    <col min="9740" max="9740" width="16.85546875" style="3" customWidth="1"/>
    <col min="9741" max="9741" width="23" style="3" customWidth="1"/>
    <col min="9742" max="9984" width="9.140625" style="3"/>
    <col min="9985" max="9985" width="4.28515625" style="3" bestFit="1" customWidth="1"/>
    <col min="9986" max="9986" width="3.85546875" style="3" customWidth="1"/>
    <col min="9987" max="9987" width="25.5703125" style="3" bestFit="1" customWidth="1"/>
    <col min="9988" max="9988" width="3.85546875" style="3" customWidth="1"/>
    <col min="9989" max="9989" width="6.85546875" style="3" bestFit="1" customWidth="1"/>
    <col min="9990" max="9990" width="20.28515625" style="3" bestFit="1" customWidth="1"/>
    <col min="9991" max="9991" width="15.7109375" style="3" bestFit="1" customWidth="1"/>
    <col min="9992" max="9992" width="8" style="3" bestFit="1" customWidth="1"/>
    <col min="9993" max="9993" width="12.7109375" style="3" bestFit="1" customWidth="1"/>
    <col min="9994" max="9994" width="14" style="3" bestFit="1" customWidth="1"/>
    <col min="9995" max="9995" width="14.140625" style="3" customWidth="1"/>
    <col min="9996" max="9996" width="16.85546875" style="3" customWidth="1"/>
    <col min="9997" max="9997" width="23" style="3" customWidth="1"/>
    <col min="9998" max="10240" width="9.140625" style="3"/>
    <col min="10241" max="10241" width="4.28515625" style="3" bestFit="1" customWidth="1"/>
    <col min="10242" max="10242" width="3.85546875" style="3" customWidth="1"/>
    <col min="10243" max="10243" width="25.5703125" style="3" bestFit="1" customWidth="1"/>
    <col min="10244" max="10244" width="3.85546875" style="3" customWidth="1"/>
    <col min="10245" max="10245" width="6.85546875" style="3" bestFit="1" customWidth="1"/>
    <col min="10246" max="10246" width="20.28515625" style="3" bestFit="1" customWidth="1"/>
    <col min="10247" max="10247" width="15.7109375" style="3" bestFit="1" customWidth="1"/>
    <col min="10248" max="10248" width="8" style="3" bestFit="1" customWidth="1"/>
    <col min="10249" max="10249" width="12.7109375" style="3" bestFit="1" customWidth="1"/>
    <col min="10250" max="10250" width="14" style="3" bestFit="1" customWidth="1"/>
    <col min="10251" max="10251" width="14.140625" style="3" customWidth="1"/>
    <col min="10252" max="10252" width="16.85546875" style="3" customWidth="1"/>
    <col min="10253" max="10253" width="23" style="3" customWidth="1"/>
    <col min="10254" max="10496" width="9.140625" style="3"/>
    <col min="10497" max="10497" width="4.28515625" style="3" bestFit="1" customWidth="1"/>
    <col min="10498" max="10498" width="3.85546875" style="3" customWidth="1"/>
    <col min="10499" max="10499" width="25.5703125" style="3" bestFit="1" customWidth="1"/>
    <col min="10500" max="10500" width="3.85546875" style="3" customWidth="1"/>
    <col min="10501" max="10501" width="6.85546875" style="3" bestFit="1" customWidth="1"/>
    <col min="10502" max="10502" width="20.28515625" style="3" bestFit="1" customWidth="1"/>
    <col min="10503" max="10503" width="15.7109375" style="3" bestFit="1" customWidth="1"/>
    <col min="10504" max="10504" width="8" style="3" bestFit="1" customWidth="1"/>
    <col min="10505" max="10505" width="12.7109375" style="3" bestFit="1" customWidth="1"/>
    <col min="10506" max="10506" width="14" style="3" bestFit="1" customWidth="1"/>
    <col min="10507" max="10507" width="14.140625" style="3" customWidth="1"/>
    <col min="10508" max="10508" width="16.85546875" style="3" customWidth="1"/>
    <col min="10509" max="10509" width="23" style="3" customWidth="1"/>
    <col min="10510" max="10752" width="9.140625" style="3"/>
    <col min="10753" max="10753" width="4.28515625" style="3" bestFit="1" customWidth="1"/>
    <col min="10754" max="10754" width="3.85546875" style="3" customWidth="1"/>
    <col min="10755" max="10755" width="25.5703125" style="3" bestFit="1" customWidth="1"/>
    <col min="10756" max="10756" width="3.85546875" style="3" customWidth="1"/>
    <col min="10757" max="10757" width="6.85546875" style="3" bestFit="1" customWidth="1"/>
    <col min="10758" max="10758" width="20.28515625" style="3" bestFit="1" customWidth="1"/>
    <col min="10759" max="10759" width="15.7109375" style="3" bestFit="1" customWidth="1"/>
    <col min="10760" max="10760" width="8" style="3" bestFit="1" customWidth="1"/>
    <col min="10761" max="10761" width="12.7109375" style="3" bestFit="1" customWidth="1"/>
    <col min="10762" max="10762" width="14" style="3" bestFit="1" customWidth="1"/>
    <col min="10763" max="10763" width="14.140625" style="3" customWidth="1"/>
    <col min="10764" max="10764" width="16.85546875" style="3" customWidth="1"/>
    <col min="10765" max="10765" width="23" style="3" customWidth="1"/>
    <col min="10766" max="11008" width="9.140625" style="3"/>
    <col min="11009" max="11009" width="4.28515625" style="3" bestFit="1" customWidth="1"/>
    <col min="11010" max="11010" width="3.85546875" style="3" customWidth="1"/>
    <col min="11011" max="11011" width="25.5703125" style="3" bestFit="1" customWidth="1"/>
    <col min="11012" max="11012" width="3.85546875" style="3" customWidth="1"/>
    <col min="11013" max="11013" width="6.85546875" style="3" bestFit="1" customWidth="1"/>
    <col min="11014" max="11014" width="20.28515625" style="3" bestFit="1" customWidth="1"/>
    <col min="11015" max="11015" width="15.7109375" style="3" bestFit="1" customWidth="1"/>
    <col min="11016" max="11016" width="8" style="3" bestFit="1" customWidth="1"/>
    <col min="11017" max="11017" width="12.7109375" style="3" bestFit="1" customWidth="1"/>
    <col min="11018" max="11018" width="14" style="3" bestFit="1" customWidth="1"/>
    <col min="11019" max="11019" width="14.140625" style="3" customWidth="1"/>
    <col min="11020" max="11020" width="16.85546875" style="3" customWidth="1"/>
    <col min="11021" max="11021" width="23" style="3" customWidth="1"/>
    <col min="11022" max="11264" width="9.140625" style="3"/>
    <col min="11265" max="11265" width="4.28515625" style="3" bestFit="1" customWidth="1"/>
    <col min="11266" max="11266" width="3.85546875" style="3" customWidth="1"/>
    <col min="11267" max="11267" width="25.5703125" style="3" bestFit="1" customWidth="1"/>
    <col min="11268" max="11268" width="3.85546875" style="3" customWidth="1"/>
    <col min="11269" max="11269" width="6.85546875" style="3" bestFit="1" customWidth="1"/>
    <col min="11270" max="11270" width="20.28515625" style="3" bestFit="1" customWidth="1"/>
    <col min="11271" max="11271" width="15.7109375" style="3" bestFit="1" customWidth="1"/>
    <col min="11272" max="11272" width="8" style="3" bestFit="1" customWidth="1"/>
    <col min="11273" max="11273" width="12.7109375" style="3" bestFit="1" customWidth="1"/>
    <col min="11274" max="11274" width="14" style="3" bestFit="1" customWidth="1"/>
    <col min="11275" max="11275" width="14.140625" style="3" customWidth="1"/>
    <col min="11276" max="11276" width="16.85546875" style="3" customWidth="1"/>
    <col min="11277" max="11277" width="23" style="3" customWidth="1"/>
    <col min="11278" max="11520" width="9.140625" style="3"/>
    <col min="11521" max="11521" width="4.28515625" style="3" bestFit="1" customWidth="1"/>
    <col min="11522" max="11522" width="3.85546875" style="3" customWidth="1"/>
    <col min="11523" max="11523" width="25.5703125" style="3" bestFit="1" customWidth="1"/>
    <col min="11524" max="11524" width="3.85546875" style="3" customWidth="1"/>
    <col min="11525" max="11525" width="6.85546875" style="3" bestFit="1" customWidth="1"/>
    <col min="11526" max="11526" width="20.28515625" style="3" bestFit="1" customWidth="1"/>
    <col min="11527" max="11527" width="15.7109375" style="3" bestFit="1" customWidth="1"/>
    <col min="11528" max="11528" width="8" style="3" bestFit="1" customWidth="1"/>
    <col min="11529" max="11529" width="12.7109375" style="3" bestFit="1" customWidth="1"/>
    <col min="11530" max="11530" width="14" style="3" bestFit="1" customWidth="1"/>
    <col min="11531" max="11531" width="14.140625" style="3" customWidth="1"/>
    <col min="11532" max="11532" width="16.85546875" style="3" customWidth="1"/>
    <col min="11533" max="11533" width="23" style="3" customWidth="1"/>
    <col min="11534" max="11776" width="9.140625" style="3"/>
    <col min="11777" max="11777" width="4.28515625" style="3" bestFit="1" customWidth="1"/>
    <col min="11778" max="11778" width="3.85546875" style="3" customWidth="1"/>
    <col min="11779" max="11779" width="25.5703125" style="3" bestFit="1" customWidth="1"/>
    <col min="11780" max="11780" width="3.85546875" style="3" customWidth="1"/>
    <col min="11781" max="11781" width="6.85546875" style="3" bestFit="1" customWidth="1"/>
    <col min="11782" max="11782" width="20.28515625" style="3" bestFit="1" customWidth="1"/>
    <col min="11783" max="11783" width="15.7109375" style="3" bestFit="1" customWidth="1"/>
    <col min="11784" max="11784" width="8" style="3" bestFit="1" customWidth="1"/>
    <col min="11785" max="11785" width="12.7109375" style="3" bestFit="1" customWidth="1"/>
    <col min="11786" max="11786" width="14" style="3" bestFit="1" customWidth="1"/>
    <col min="11787" max="11787" width="14.140625" style="3" customWidth="1"/>
    <col min="11788" max="11788" width="16.85546875" style="3" customWidth="1"/>
    <col min="11789" max="11789" width="23" style="3" customWidth="1"/>
    <col min="11790" max="12032" width="9.140625" style="3"/>
    <col min="12033" max="12033" width="4.28515625" style="3" bestFit="1" customWidth="1"/>
    <col min="12034" max="12034" width="3.85546875" style="3" customWidth="1"/>
    <col min="12035" max="12035" width="25.5703125" style="3" bestFit="1" customWidth="1"/>
    <col min="12036" max="12036" width="3.85546875" style="3" customWidth="1"/>
    <col min="12037" max="12037" width="6.85546875" style="3" bestFit="1" customWidth="1"/>
    <col min="12038" max="12038" width="20.28515625" style="3" bestFit="1" customWidth="1"/>
    <col min="12039" max="12039" width="15.7109375" style="3" bestFit="1" customWidth="1"/>
    <col min="12040" max="12040" width="8" style="3" bestFit="1" customWidth="1"/>
    <col min="12041" max="12041" width="12.7109375" style="3" bestFit="1" customWidth="1"/>
    <col min="12042" max="12042" width="14" style="3" bestFit="1" customWidth="1"/>
    <col min="12043" max="12043" width="14.140625" style="3" customWidth="1"/>
    <col min="12044" max="12044" width="16.85546875" style="3" customWidth="1"/>
    <col min="12045" max="12045" width="23" style="3" customWidth="1"/>
    <col min="12046" max="12288" width="9.140625" style="3"/>
    <col min="12289" max="12289" width="4.28515625" style="3" bestFit="1" customWidth="1"/>
    <col min="12290" max="12290" width="3.85546875" style="3" customWidth="1"/>
    <col min="12291" max="12291" width="25.5703125" style="3" bestFit="1" customWidth="1"/>
    <col min="12292" max="12292" width="3.85546875" style="3" customWidth="1"/>
    <col min="12293" max="12293" width="6.85546875" style="3" bestFit="1" customWidth="1"/>
    <col min="12294" max="12294" width="20.28515625" style="3" bestFit="1" customWidth="1"/>
    <col min="12295" max="12295" width="15.7109375" style="3" bestFit="1" customWidth="1"/>
    <col min="12296" max="12296" width="8" style="3" bestFit="1" customWidth="1"/>
    <col min="12297" max="12297" width="12.7109375" style="3" bestFit="1" customWidth="1"/>
    <col min="12298" max="12298" width="14" style="3" bestFit="1" customWidth="1"/>
    <col min="12299" max="12299" width="14.140625" style="3" customWidth="1"/>
    <col min="12300" max="12300" width="16.85546875" style="3" customWidth="1"/>
    <col min="12301" max="12301" width="23" style="3" customWidth="1"/>
    <col min="12302" max="12544" width="9.140625" style="3"/>
    <col min="12545" max="12545" width="4.28515625" style="3" bestFit="1" customWidth="1"/>
    <col min="12546" max="12546" width="3.85546875" style="3" customWidth="1"/>
    <col min="12547" max="12547" width="25.5703125" style="3" bestFit="1" customWidth="1"/>
    <col min="12548" max="12548" width="3.85546875" style="3" customWidth="1"/>
    <col min="12549" max="12549" width="6.85546875" style="3" bestFit="1" customWidth="1"/>
    <col min="12550" max="12550" width="20.28515625" style="3" bestFit="1" customWidth="1"/>
    <col min="12551" max="12551" width="15.7109375" style="3" bestFit="1" customWidth="1"/>
    <col min="12552" max="12552" width="8" style="3" bestFit="1" customWidth="1"/>
    <col min="12553" max="12553" width="12.7109375" style="3" bestFit="1" customWidth="1"/>
    <col min="12554" max="12554" width="14" style="3" bestFit="1" customWidth="1"/>
    <col min="12555" max="12555" width="14.140625" style="3" customWidth="1"/>
    <col min="12556" max="12556" width="16.85546875" style="3" customWidth="1"/>
    <col min="12557" max="12557" width="23" style="3" customWidth="1"/>
    <col min="12558" max="12800" width="9.140625" style="3"/>
    <col min="12801" max="12801" width="4.28515625" style="3" bestFit="1" customWidth="1"/>
    <col min="12802" max="12802" width="3.85546875" style="3" customWidth="1"/>
    <col min="12803" max="12803" width="25.5703125" style="3" bestFit="1" customWidth="1"/>
    <col min="12804" max="12804" width="3.85546875" style="3" customWidth="1"/>
    <col min="12805" max="12805" width="6.85546875" style="3" bestFit="1" customWidth="1"/>
    <col min="12806" max="12806" width="20.28515625" style="3" bestFit="1" customWidth="1"/>
    <col min="12807" max="12807" width="15.7109375" style="3" bestFit="1" customWidth="1"/>
    <col min="12808" max="12808" width="8" style="3" bestFit="1" customWidth="1"/>
    <col min="12809" max="12809" width="12.7109375" style="3" bestFit="1" customWidth="1"/>
    <col min="12810" max="12810" width="14" style="3" bestFit="1" customWidth="1"/>
    <col min="12811" max="12811" width="14.140625" style="3" customWidth="1"/>
    <col min="12812" max="12812" width="16.85546875" style="3" customWidth="1"/>
    <col min="12813" max="12813" width="23" style="3" customWidth="1"/>
    <col min="12814" max="13056" width="9.140625" style="3"/>
    <col min="13057" max="13057" width="4.28515625" style="3" bestFit="1" customWidth="1"/>
    <col min="13058" max="13058" width="3.85546875" style="3" customWidth="1"/>
    <col min="13059" max="13059" width="25.5703125" style="3" bestFit="1" customWidth="1"/>
    <col min="13060" max="13060" width="3.85546875" style="3" customWidth="1"/>
    <col min="13061" max="13061" width="6.85546875" style="3" bestFit="1" customWidth="1"/>
    <col min="13062" max="13062" width="20.28515625" style="3" bestFit="1" customWidth="1"/>
    <col min="13063" max="13063" width="15.7109375" style="3" bestFit="1" customWidth="1"/>
    <col min="13064" max="13064" width="8" style="3" bestFit="1" customWidth="1"/>
    <col min="13065" max="13065" width="12.7109375" style="3" bestFit="1" customWidth="1"/>
    <col min="13066" max="13066" width="14" style="3" bestFit="1" customWidth="1"/>
    <col min="13067" max="13067" width="14.140625" style="3" customWidth="1"/>
    <col min="13068" max="13068" width="16.85546875" style="3" customWidth="1"/>
    <col min="13069" max="13069" width="23" style="3" customWidth="1"/>
    <col min="13070" max="13312" width="9.140625" style="3"/>
    <col min="13313" max="13313" width="4.28515625" style="3" bestFit="1" customWidth="1"/>
    <col min="13314" max="13314" width="3.85546875" style="3" customWidth="1"/>
    <col min="13315" max="13315" width="25.5703125" style="3" bestFit="1" customWidth="1"/>
    <col min="13316" max="13316" width="3.85546875" style="3" customWidth="1"/>
    <col min="13317" max="13317" width="6.85546875" style="3" bestFit="1" customWidth="1"/>
    <col min="13318" max="13318" width="20.28515625" style="3" bestFit="1" customWidth="1"/>
    <col min="13319" max="13319" width="15.7109375" style="3" bestFit="1" customWidth="1"/>
    <col min="13320" max="13320" width="8" style="3" bestFit="1" customWidth="1"/>
    <col min="13321" max="13321" width="12.7109375" style="3" bestFit="1" customWidth="1"/>
    <col min="13322" max="13322" width="14" style="3" bestFit="1" customWidth="1"/>
    <col min="13323" max="13323" width="14.140625" style="3" customWidth="1"/>
    <col min="13324" max="13324" width="16.85546875" style="3" customWidth="1"/>
    <col min="13325" max="13325" width="23" style="3" customWidth="1"/>
    <col min="13326" max="13568" width="9.140625" style="3"/>
    <col min="13569" max="13569" width="4.28515625" style="3" bestFit="1" customWidth="1"/>
    <col min="13570" max="13570" width="3.85546875" style="3" customWidth="1"/>
    <col min="13571" max="13571" width="25.5703125" style="3" bestFit="1" customWidth="1"/>
    <col min="13572" max="13572" width="3.85546875" style="3" customWidth="1"/>
    <col min="13573" max="13573" width="6.85546875" style="3" bestFit="1" customWidth="1"/>
    <col min="13574" max="13574" width="20.28515625" style="3" bestFit="1" customWidth="1"/>
    <col min="13575" max="13575" width="15.7109375" style="3" bestFit="1" customWidth="1"/>
    <col min="13576" max="13576" width="8" style="3" bestFit="1" customWidth="1"/>
    <col min="13577" max="13577" width="12.7109375" style="3" bestFit="1" customWidth="1"/>
    <col min="13578" max="13578" width="14" style="3" bestFit="1" customWidth="1"/>
    <col min="13579" max="13579" width="14.140625" style="3" customWidth="1"/>
    <col min="13580" max="13580" width="16.85546875" style="3" customWidth="1"/>
    <col min="13581" max="13581" width="23" style="3" customWidth="1"/>
    <col min="13582" max="13824" width="9.140625" style="3"/>
    <col min="13825" max="13825" width="4.28515625" style="3" bestFit="1" customWidth="1"/>
    <col min="13826" max="13826" width="3.85546875" style="3" customWidth="1"/>
    <col min="13827" max="13827" width="25.5703125" style="3" bestFit="1" customWidth="1"/>
    <col min="13828" max="13828" width="3.85546875" style="3" customWidth="1"/>
    <col min="13829" max="13829" width="6.85546875" style="3" bestFit="1" customWidth="1"/>
    <col min="13830" max="13830" width="20.28515625" style="3" bestFit="1" customWidth="1"/>
    <col min="13831" max="13831" width="15.7109375" style="3" bestFit="1" customWidth="1"/>
    <col min="13832" max="13832" width="8" style="3" bestFit="1" customWidth="1"/>
    <col min="13833" max="13833" width="12.7109375" style="3" bestFit="1" customWidth="1"/>
    <col min="13834" max="13834" width="14" style="3" bestFit="1" customWidth="1"/>
    <col min="13835" max="13835" width="14.140625" style="3" customWidth="1"/>
    <col min="13836" max="13836" width="16.85546875" style="3" customWidth="1"/>
    <col min="13837" max="13837" width="23" style="3" customWidth="1"/>
    <col min="13838" max="14080" width="9.140625" style="3"/>
    <col min="14081" max="14081" width="4.28515625" style="3" bestFit="1" customWidth="1"/>
    <col min="14082" max="14082" width="3.85546875" style="3" customWidth="1"/>
    <col min="14083" max="14083" width="25.5703125" style="3" bestFit="1" customWidth="1"/>
    <col min="14084" max="14084" width="3.85546875" style="3" customWidth="1"/>
    <col min="14085" max="14085" width="6.85546875" style="3" bestFit="1" customWidth="1"/>
    <col min="14086" max="14086" width="20.28515625" style="3" bestFit="1" customWidth="1"/>
    <col min="14087" max="14087" width="15.7109375" style="3" bestFit="1" customWidth="1"/>
    <col min="14088" max="14088" width="8" style="3" bestFit="1" customWidth="1"/>
    <col min="14089" max="14089" width="12.7109375" style="3" bestFit="1" customWidth="1"/>
    <col min="14090" max="14090" width="14" style="3" bestFit="1" customWidth="1"/>
    <col min="14091" max="14091" width="14.140625" style="3" customWidth="1"/>
    <col min="14092" max="14092" width="16.85546875" style="3" customWidth="1"/>
    <col min="14093" max="14093" width="23" style="3" customWidth="1"/>
    <col min="14094" max="14336" width="9.140625" style="3"/>
    <col min="14337" max="14337" width="4.28515625" style="3" bestFit="1" customWidth="1"/>
    <col min="14338" max="14338" width="3.85546875" style="3" customWidth="1"/>
    <col min="14339" max="14339" width="25.5703125" style="3" bestFit="1" customWidth="1"/>
    <col min="14340" max="14340" width="3.85546875" style="3" customWidth="1"/>
    <col min="14341" max="14341" width="6.85546875" style="3" bestFit="1" customWidth="1"/>
    <col min="14342" max="14342" width="20.28515625" style="3" bestFit="1" customWidth="1"/>
    <col min="14343" max="14343" width="15.7109375" style="3" bestFit="1" customWidth="1"/>
    <col min="14344" max="14344" width="8" style="3" bestFit="1" customWidth="1"/>
    <col min="14345" max="14345" width="12.7109375" style="3" bestFit="1" customWidth="1"/>
    <col min="14346" max="14346" width="14" style="3" bestFit="1" customWidth="1"/>
    <col min="14347" max="14347" width="14.140625" style="3" customWidth="1"/>
    <col min="14348" max="14348" width="16.85546875" style="3" customWidth="1"/>
    <col min="14349" max="14349" width="23" style="3" customWidth="1"/>
    <col min="14350" max="14592" width="9.140625" style="3"/>
    <col min="14593" max="14593" width="4.28515625" style="3" bestFit="1" customWidth="1"/>
    <col min="14594" max="14594" width="3.85546875" style="3" customWidth="1"/>
    <col min="14595" max="14595" width="25.5703125" style="3" bestFit="1" customWidth="1"/>
    <col min="14596" max="14596" width="3.85546875" style="3" customWidth="1"/>
    <col min="14597" max="14597" width="6.85546875" style="3" bestFit="1" customWidth="1"/>
    <col min="14598" max="14598" width="20.28515625" style="3" bestFit="1" customWidth="1"/>
    <col min="14599" max="14599" width="15.7109375" style="3" bestFit="1" customWidth="1"/>
    <col min="14600" max="14600" width="8" style="3" bestFit="1" customWidth="1"/>
    <col min="14601" max="14601" width="12.7109375" style="3" bestFit="1" customWidth="1"/>
    <col min="14602" max="14602" width="14" style="3" bestFit="1" customWidth="1"/>
    <col min="14603" max="14603" width="14.140625" style="3" customWidth="1"/>
    <col min="14604" max="14604" width="16.85546875" style="3" customWidth="1"/>
    <col min="14605" max="14605" width="23" style="3" customWidth="1"/>
    <col min="14606" max="14848" width="9.140625" style="3"/>
    <col min="14849" max="14849" width="4.28515625" style="3" bestFit="1" customWidth="1"/>
    <col min="14850" max="14850" width="3.85546875" style="3" customWidth="1"/>
    <col min="14851" max="14851" width="25.5703125" style="3" bestFit="1" customWidth="1"/>
    <col min="14852" max="14852" width="3.85546875" style="3" customWidth="1"/>
    <col min="14853" max="14853" width="6.85546875" style="3" bestFit="1" customWidth="1"/>
    <col min="14854" max="14854" width="20.28515625" style="3" bestFit="1" customWidth="1"/>
    <col min="14855" max="14855" width="15.7109375" style="3" bestFit="1" customWidth="1"/>
    <col min="14856" max="14856" width="8" style="3" bestFit="1" customWidth="1"/>
    <col min="14857" max="14857" width="12.7109375" style="3" bestFit="1" customWidth="1"/>
    <col min="14858" max="14858" width="14" style="3" bestFit="1" customWidth="1"/>
    <col min="14859" max="14859" width="14.140625" style="3" customWidth="1"/>
    <col min="14860" max="14860" width="16.85546875" style="3" customWidth="1"/>
    <col min="14861" max="14861" width="23" style="3" customWidth="1"/>
    <col min="14862" max="15104" width="9.140625" style="3"/>
    <col min="15105" max="15105" width="4.28515625" style="3" bestFit="1" customWidth="1"/>
    <col min="15106" max="15106" width="3.85546875" style="3" customWidth="1"/>
    <col min="15107" max="15107" width="25.5703125" style="3" bestFit="1" customWidth="1"/>
    <col min="15108" max="15108" width="3.85546875" style="3" customWidth="1"/>
    <col min="15109" max="15109" width="6.85546875" style="3" bestFit="1" customWidth="1"/>
    <col min="15110" max="15110" width="20.28515625" style="3" bestFit="1" customWidth="1"/>
    <col min="15111" max="15111" width="15.7109375" style="3" bestFit="1" customWidth="1"/>
    <col min="15112" max="15112" width="8" style="3" bestFit="1" customWidth="1"/>
    <col min="15113" max="15113" width="12.7109375" style="3" bestFit="1" customWidth="1"/>
    <col min="15114" max="15114" width="14" style="3" bestFit="1" customWidth="1"/>
    <col min="15115" max="15115" width="14.140625" style="3" customWidth="1"/>
    <col min="15116" max="15116" width="16.85546875" style="3" customWidth="1"/>
    <col min="15117" max="15117" width="23" style="3" customWidth="1"/>
    <col min="15118" max="15360" width="9.140625" style="3"/>
    <col min="15361" max="15361" width="4.28515625" style="3" bestFit="1" customWidth="1"/>
    <col min="15362" max="15362" width="3.85546875" style="3" customWidth="1"/>
    <col min="15363" max="15363" width="25.5703125" style="3" bestFit="1" customWidth="1"/>
    <col min="15364" max="15364" width="3.85546875" style="3" customWidth="1"/>
    <col min="15365" max="15365" width="6.85546875" style="3" bestFit="1" customWidth="1"/>
    <col min="15366" max="15366" width="20.28515625" style="3" bestFit="1" customWidth="1"/>
    <col min="15367" max="15367" width="15.7109375" style="3" bestFit="1" customWidth="1"/>
    <col min="15368" max="15368" width="8" style="3" bestFit="1" customWidth="1"/>
    <col min="15369" max="15369" width="12.7109375" style="3" bestFit="1" customWidth="1"/>
    <col min="15370" max="15370" width="14" style="3" bestFit="1" customWidth="1"/>
    <col min="15371" max="15371" width="14.140625" style="3" customWidth="1"/>
    <col min="15372" max="15372" width="16.85546875" style="3" customWidth="1"/>
    <col min="15373" max="15373" width="23" style="3" customWidth="1"/>
    <col min="15374" max="15616" width="9.140625" style="3"/>
    <col min="15617" max="15617" width="4.28515625" style="3" bestFit="1" customWidth="1"/>
    <col min="15618" max="15618" width="3.85546875" style="3" customWidth="1"/>
    <col min="15619" max="15619" width="25.5703125" style="3" bestFit="1" customWidth="1"/>
    <col min="15620" max="15620" width="3.85546875" style="3" customWidth="1"/>
    <col min="15621" max="15621" width="6.85546875" style="3" bestFit="1" customWidth="1"/>
    <col min="15622" max="15622" width="20.28515625" style="3" bestFit="1" customWidth="1"/>
    <col min="15623" max="15623" width="15.7109375" style="3" bestFit="1" customWidth="1"/>
    <col min="15624" max="15624" width="8" style="3" bestFit="1" customWidth="1"/>
    <col min="15625" max="15625" width="12.7109375" style="3" bestFit="1" customWidth="1"/>
    <col min="15626" max="15626" width="14" style="3" bestFit="1" customWidth="1"/>
    <col min="15627" max="15627" width="14.140625" style="3" customWidth="1"/>
    <col min="15628" max="15628" width="16.85546875" style="3" customWidth="1"/>
    <col min="15629" max="15629" width="23" style="3" customWidth="1"/>
    <col min="15630" max="15872" width="9.140625" style="3"/>
    <col min="15873" max="15873" width="4.28515625" style="3" bestFit="1" customWidth="1"/>
    <col min="15874" max="15874" width="3.85546875" style="3" customWidth="1"/>
    <col min="15875" max="15875" width="25.5703125" style="3" bestFit="1" customWidth="1"/>
    <col min="15876" max="15876" width="3.85546875" style="3" customWidth="1"/>
    <col min="15877" max="15877" width="6.85546875" style="3" bestFit="1" customWidth="1"/>
    <col min="15878" max="15878" width="20.28515625" style="3" bestFit="1" customWidth="1"/>
    <col min="15879" max="15879" width="15.7109375" style="3" bestFit="1" customWidth="1"/>
    <col min="15880" max="15880" width="8" style="3" bestFit="1" customWidth="1"/>
    <col min="15881" max="15881" width="12.7109375" style="3" bestFit="1" customWidth="1"/>
    <col min="15882" max="15882" width="14" style="3" bestFit="1" customWidth="1"/>
    <col min="15883" max="15883" width="14.140625" style="3" customWidth="1"/>
    <col min="15884" max="15884" width="16.85546875" style="3" customWidth="1"/>
    <col min="15885" max="15885" width="23" style="3" customWidth="1"/>
    <col min="15886" max="16128" width="9.140625" style="3"/>
    <col min="16129" max="16129" width="4.28515625" style="3" bestFit="1" customWidth="1"/>
    <col min="16130" max="16130" width="3.85546875" style="3" customWidth="1"/>
    <col min="16131" max="16131" width="25.5703125" style="3" bestFit="1" customWidth="1"/>
    <col min="16132" max="16132" width="3.85546875" style="3" customWidth="1"/>
    <col min="16133" max="16133" width="6.85546875" style="3" bestFit="1" customWidth="1"/>
    <col min="16134" max="16134" width="20.28515625" style="3" bestFit="1" customWidth="1"/>
    <col min="16135" max="16135" width="15.7109375" style="3" bestFit="1" customWidth="1"/>
    <col min="16136" max="16136" width="8" style="3" bestFit="1" customWidth="1"/>
    <col min="16137" max="16137" width="12.7109375" style="3" bestFit="1" customWidth="1"/>
    <col min="16138" max="16138" width="14" style="3" bestFit="1" customWidth="1"/>
    <col min="16139" max="16139" width="14.140625" style="3" customWidth="1"/>
    <col min="16140" max="16140" width="16.85546875" style="3" customWidth="1"/>
    <col min="16141" max="16141" width="23" style="3" customWidth="1"/>
    <col min="16142" max="16384" width="9.140625" style="3"/>
  </cols>
  <sheetData>
    <row r="1" spans="1:13" ht="15.75" customHeight="1">
      <c r="A1" s="297" t="s">
        <v>0</v>
      </c>
      <c r="B1" s="295" t="s">
        <v>1</v>
      </c>
      <c r="C1" s="300"/>
      <c r="D1" s="295" t="s">
        <v>2</v>
      </c>
      <c r="E1" s="300"/>
      <c r="F1" s="304"/>
      <c r="G1" s="307" t="s">
        <v>3</v>
      </c>
      <c r="H1" s="292" t="s">
        <v>4</v>
      </c>
      <c r="I1" s="294"/>
      <c r="J1" s="294"/>
      <c r="K1" s="307" t="s">
        <v>1644</v>
      </c>
      <c r="L1" s="295" t="s">
        <v>6</v>
      </c>
      <c r="M1" s="297" t="s">
        <v>7</v>
      </c>
    </row>
    <row r="2" spans="1:13" ht="15.75" customHeight="1">
      <c r="A2" s="298"/>
      <c r="B2" s="296"/>
      <c r="C2" s="301"/>
      <c r="D2" s="296"/>
      <c r="E2" s="301"/>
      <c r="F2" s="305"/>
      <c r="G2" s="308"/>
      <c r="H2" s="309" t="s">
        <v>8</v>
      </c>
      <c r="I2" s="4" t="s">
        <v>9</v>
      </c>
      <c r="J2" s="297" t="s">
        <v>6</v>
      </c>
      <c r="K2" s="308"/>
      <c r="L2" s="296"/>
      <c r="M2" s="298"/>
    </row>
    <row r="3" spans="1:13" ht="15.75" customHeight="1">
      <c r="A3" s="298"/>
      <c r="B3" s="296"/>
      <c r="C3" s="301"/>
      <c r="D3" s="296"/>
      <c r="E3" s="301"/>
      <c r="F3" s="305"/>
      <c r="G3" s="308"/>
      <c r="H3" s="309"/>
      <c r="I3" s="21" t="s">
        <v>10</v>
      </c>
      <c r="J3" s="298"/>
      <c r="K3" s="308"/>
      <c r="L3" s="296"/>
      <c r="M3" s="298"/>
    </row>
    <row r="4" spans="1:13" ht="15.75" customHeight="1">
      <c r="A4" s="299"/>
      <c r="B4" s="302"/>
      <c r="C4" s="303"/>
      <c r="D4" s="302"/>
      <c r="E4" s="303"/>
      <c r="F4" s="306"/>
      <c r="G4" s="4" t="s">
        <v>11</v>
      </c>
      <c r="H4" s="5"/>
      <c r="I4" s="4" t="s">
        <v>11</v>
      </c>
      <c r="J4" s="4" t="s">
        <v>11</v>
      </c>
      <c r="K4" s="4" t="s">
        <v>11</v>
      </c>
      <c r="L4" s="25" t="s">
        <v>11</v>
      </c>
      <c r="M4" s="299"/>
    </row>
    <row r="5" spans="1:13">
      <c r="A5" s="22">
        <v>1</v>
      </c>
      <c r="B5" s="310">
        <v>2</v>
      </c>
      <c r="C5" s="311"/>
      <c r="D5" s="310">
        <v>3</v>
      </c>
      <c r="E5" s="311"/>
      <c r="F5" s="312"/>
      <c r="G5" s="23">
        <v>4</v>
      </c>
      <c r="H5" s="24">
        <v>5</v>
      </c>
      <c r="I5" s="24">
        <v>6</v>
      </c>
      <c r="J5" s="24">
        <v>7</v>
      </c>
      <c r="K5" s="24" t="s">
        <v>773</v>
      </c>
      <c r="L5" s="24" t="s">
        <v>12</v>
      </c>
      <c r="M5" s="24">
        <v>10</v>
      </c>
    </row>
    <row r="6" spans="1:13">
      <c r="A6" s="22" t="s">
        <v>612</v>
      </c>
      <c r="B6" s="26" t="s">
        <v>774</v>
      </c>
      <c r="C6" s="27"/>
      <c r="D6" s="8"/>
      <c r="E6" s="8"/>
      <c r="F6" s="8"/>
      <c r="G6" s="10"/>
      <c r="H6" s="8"/>
      <c r="I6" s="8"/>
      <c r="J6" s="8"/>
      <c r="K6" s="8"/>
      <c r="L6" s="8"/>
      <c r="M6" s="9"/>
    </row>
    <row r="7" spans="1:13">
      <c r="A7" s="11"/>
      <c r="B7" s="7" t="s">
        <v>574</v>
      </c>
      <c r="C7" s="8" t="s">
        <v>775</v>
      </c>
      <c r="D7" s="7">
        <v>1</v>
      </c>
      <c r="E7" s="8" t="s">
        <v>20</v>
      </c>
      <c r="F7" s="9" t="s">
        <v>776</v>
      </c>
      <c r="G7" s="10">
        <v>12500000</v>
      </c>
      <c r="H7" s="12">
        <v>5</v>
      </c>
      <c r="I7" s="13">
        <f>75000*12</f>
        <v>900000</v>
      </c>
      <c r="J7" s="13">
        <f>I7*H7</f>
        <v>4500000</v>
      </c>
      <c r="K7" s="13">
        <f>500000*12</f>
        <v>6000000</v>
      </c>
      <c r="L7" s="13">
        <f t="shared" ref="L7:L22" si="0">K7+J7+G7</f>
        <v>23000000</v>
      </c>
      <c r="M7" s="14" t="s">
        <v>777</v>
      </c>
    </row>
    <row r="8" spans="1:13">
      <c r="A8" s="11"/>
      <c r="B8" s="7"/>
      <c r="C8" s="8"/>
      <c r="D8" s="7">
        <v>2</v>
      </c>
      <c r="E8" s="8" t="s">
        <v>20</v>
      </c>
      <c r="F8" s="9" t="s">
        <v>778</v>
      </c>
      <c r="G8" s="10">
        <v>12500000</v>
      </c>
      <c r="H8" s="12">
        <v>3</v>
      </c>
      <c r="I8" s="13">
        <f t="shared" ref="I8:I22" si="1">75000*12</f>
        <v>900000</v>
      </c>
      <c r="J8" s="13">
        <f t="shared" ref="J8:J22" si="2">I8*H8</f>
        <v>2700000</v>
      </c>
      <c r="K8" s="13">
        <f t="shared" ref="K8:K22" si="3">500000*12</f>
        <v>6000000</v>
      </c>
      <c r="L8" s="13">
        <f t="shared" si="0"/>
        <v>21200000</v>
      </c>
      <c r="M8" s="14" t="s">
        <v>779</v>
      </c>
    </row>
    <row r="9" spans="1:13">
      <c r="A9" s="11"/>
      <c r="B9" s="7"/>
      <c r="C9" s="8"/>
      <c r="D9" s="7">
        <v>3</v>
      </c>
      <c r="E9" s="8" t="s">
        <v>20</v>
      </c>
      <c r="F9" s="9" t="s">
        <v>780</v>
      </c>
      <c r="G9" s="10">
        <v>12500000</v>
      </c>
      <c r="H9" s="12">
        <v>6</v>
      </c>
      <c r="I9" s="13">
        <f t="shared" si="1"/>
        <v>900000</v>
      </c>
      <c r="J9" s="13">
        <f t="shared" si="2"/>
        <v>5400000</v>
      </c>
      <c r="K9" s="13">
        <f t="shared" si="3"/>
        <v>6000000</v>
      </c>
      <c r="L9" s="13">
        <f t="shared" si="0"/>
        <v>23900000</v>
      </c>
      <c r="M9" s="14" t="s">
        <v>781</v>
      </c>
    </row>
    <row r="10" spans="1:13">
      <c r="A10" s="11"/>
      <c r="B10" s="7"/>
      <c r="C10" s="8"/>
      <c r="D10" s="7">
        <v>4</v>
      </c>
      <c r="E10" s="8" t="s">
        <v>20</v>
      </c>
      <c r="F10" s="9" t="s">
        <v>782</v>
      </c>
      <c r="G10" s="10">
        <v>12500000</v>
      </c>
      <c r="H10" s="12">
        <v>6</v>
      </c>
      <c r="I10" s="13">
        <f t="shared" si="1"/>
        <v>900000</v>
      </c>
      <c r="J10" s="13">
        <f t="shared" si="2"/>
        <v>5400000</v>
      </c>
      <c r="K10" s="13">
        <f t="shared" si="3"/>
        <v>6000000</v>
      </c>
      <c r="L10" s="13">
        <f t="shared" si="0"/>
        <v>23900000</v>
      </c>
      <c r="M10" s="14" t="s">
        <v>783</v>
      </c>
    </row>
    <row r="11" spans="1:13">
      <c r="A11" s="11"/>
      <c r="B11" s="7"/>
      <c r="C11" s="8"/>
      <c r="D11" s="7">
        <v>5</v>
      </c>
      <c r="E11" s="8" t="s">
        <v>20</v>
      </c>
      <c r="F11" s="9" t="s">
        <v>784</v>
      </c>
      <c r="G11" s="10">
        <v>12500000</v>
      </c>
      <c r="H11" s="12">
        <v>15</v>
      </c>
      <c r="I11" s="13">
        <f t="shared" si="1"/>
        <v>900000</v>
      </c>
      <c r="J11" s="13">
        <f t="shared" si="2"/>
        <v>13500000</v>
      </c>
      <c r="K11" s="13">
        <f t="shared" si="3"/>
        <v>6000000</v>
      </c>
      <c r="L11" s="13">
        <f t="shared" si="0"/>
        <v>32000000</v>
      </c>
      <c r="M11" s="14" t="s">
        <v>785</v>
      </c>
    </row>
    <row r="12" spans="1:13">
      <c r="A12" s="11"/>
      <c r="B12" s="7"/>
      <c r="C12" s="8"/>
      <c r="D12" s="7">
        <v>6</v>
      </c>
      <c r="E12" s="8" t="s">
        <v>20</v>
      </c>
      <c r="F12" s="9" t="s">
        <v>786</v>
      </c>
      <c r="G12" s="10">
        <v>12500000</v>
      </c>
      <c r="H12" s="12">
        <v>30</v>
      </c>
      <c r="I12" s="13">
        <f t="shared" si="1"/>
        <v>900000</v>
      </c>
      <c r="J12" s="13">
        <f t="shared" si="2"/>
        <v>27000000</v>
      </c>
      <c r="K12" s="13">
        <f t="shared" si="3"/>
        <v>6000000</v>
      </c>
      <c r="L12" s="13">
        <f t="shared" si="0"/>
        <v>45500000</v>
      </c>
      <c r="M12" s="14" t="s">
        <v>787</v>
      </c>
    </row>
    <row r="13" spans="1:13">
      <c r="A13" s="11"/>
      <c r="B13" s="7"/>
      <c r="C13" s="8"/>
      <c r="D13" s="7">
        <v>7</v>
      </c>
      <c r="E13" s="8" t="s">
        <v>20</v>
      </c>
      <c r="F13" s="9" t="s">
        <v>788</v>
      </c>
      <c r="G13" s="10">
        <v>12500000</v>
      </c>
      <c r="H13" s="12">
        <v>25</v>
      </c>
      <c r="I13" s="13">
        <f t="shared" si="1"/>
        <v>900000</v>
      </c>
      <c r="J13" s="13">
        <f t="shared" si="2"/>
        <v>22500000</v>
      </c>
      <c r="K13" s="13">
        <f t="shared" si="3"/>
        <v>6000000</v>
      </c>
      <c r="L13" s="13">
        <f t="shared" si="0"/>
        <v>41000000</v>
      </c>
      <c r="M13" s="14" t="s">
        <v>789</v>
      </c>
    </row>
    <row r="14" spans="1:13">
      <c r="A14" s="11"/>
      <c r="B14" s="7"/>
      <c r="C14" s="8"/>
      <c r="D14" s="7">
        <v>8</v>
      </c>
      <c r="E14" s="8" t="s">
        <v>20</v>
      </c>
      <c r="F14" s="9" t="s">
        <v>790</v>
      </c>
      <c r="G14" s="10">
        <v>12500000</v>
      </c>
      <c r="H14" s="12">
        <v>12</v>
      </c>
      <c r="I14" s="13">
        <f t="shared" si="1"/>
        <v>900000</v>
      </c>
      <c r="J14" s="13">
        <f t="shared" si="2"/>
        <v>10800000</v>
      </c>
      <c r="K14" s="13">
        <f t="shared" si="3"/>
        <v>6000000</v>
      </c>
      <c r="L14" s="13">
        <f t="shared" si="0"/>
        <v>29300000</v>
      </c>
      <c r="M14" s="14" t="s">
        <v>791</v>
      </c>
    </row>
    <row r="15" spans="1:13">
      <c r="A15" s="11"/>
      <c r="B15" s="7"/>
      <c r="C15" s="8"/>
      <c r="D15" s="7">
        <v>9</v>
      </c>
      <c r="E15" s="8" t="s">
        <v>20</v>
      </c>
      <c r="F15" s="9" t="s">
        <v>792</v>
      </c>
      <c r="G15" s="10">
        <v>12500000</v>
      </c>
      <c r="H15" s="12">
        <v>11</v>
      </c>
      <c r="I15" s="13">
        <f t="shared" si="1"/>
        <v>900000</v>
      </c>
      <c r="J15" s="13">
        <f t="shared" si="2"/>
        <v>9900000</v>
      </c>
      <c r="K15" s="13">
        <f t="shared" si="3"/>
        <v>6000000</v>
      </c>
      <c r="L15" s="13">
        <f t="shared" si="0"/>
        <v>28400000</v>
      </c>
      <c r="M15" s="14" t="s">
        <v>793</v>
      </c>
    </row>
    <row r="16" spans="1:13">
      <c r="A16" s="11"/>
      <c r="B16" s="7"/>
      <c r="C16" s="8"/>
      <c r="D16" s="7">
        <v>10</v>
      </c>
      <c r="E16" s="8" t="s">
        <v>20</v>
      </c>
      <c r="F16" s="9" t="s">
        <v>794</v>
      </c>
      <c r="G16" s="10">
        <v>12500000</v>
      </c>
      <c r="H16" s="12">
        <v>13</v>
      </c>
      <c r="I16" s="13">
        <f t="shared" si="1"/>
        <v>900000</v>
      </c>
      <c r="J16" s="13">
        <f t="shared" si="2"/>
        <v>11700000</v>
      </c>
      <c r="K16" s="13">
        <f t="shared" si="3"/>
        <v>6000000</v>
      </c>
      <c r="L16" s="13">
        <f t="shared" si="0"/>
        <v>30200000</v>
      </c>
      <c r="M16" s="14" t="s">
        <v>795</v>
      </c>
    </row>
    <row r="17" spans="1:13">
      <c r="A17" s="11"/>
      <c r="B17" s="7"/>
      <c r="C17" s="8"/>
      <c r="D17" s="7">
        <v>11</v>
      </c>
      <c r="E17" s="8" t="s">
        <v>20</v>
      </c>
      <c r="F17" s="9" t="s">
        <v>796</v>
      </c>
      <c r="G17" s="10">
        <v>12500000</v>
      </c>
      <c r="H17" s="12">
        <v>24</v>
      </c>
      <c r="I17" s="13">
        <f t="shared" si="1"/>
        <v>900000</v>
      </c>
      <c r="J17" s="13">
        <f t="shared" si="2"/>
        <v>21600000</v>
      </c>
      <c r="K17" s="13">
        <f t="shared" si="3"/>
        <v>6000000</v>
      </c>
      <c r="L17" s="13">
        <f t="shared" si="0"/>
        <v>40100000</v>
      </c>
      <c r="M17" s="14" t="s">
        <v>797</v>
      </c>
    </row>
    <row r="18" spans="1:13">
      <c r="A18" s="11"/>
      <c r="B18" s="7"/>
      <c r="C18" s="8"/>
      <c r="D18" s="7">
        <v>12</v>
      </c>
      <c r="E18" s="8" t="s">
        <v>20</v>
      </c>
      <c r="F18" s="9" t="s">
        <v>798</v>
      </c>
      <c r="G18" s="10">
        <v>12500000</v>
      </c>
      <c r="H18" s="12">
        <v>13</v>
      </c>
      <c r="I18" s="13">
        <f t="shared" si="1"/>
        <v>900000</v>
      </c>
      <c r="J18" s="13">
        <f t="shared" si="2"/>
        <v>11700000</v>
      </c>
      <c r="K18" s="13">
        <f t="shared" si="3"/>
        <v>6000000</v>
      </c>
      <c r="L18" s="13">
        <f t="shared" si="0"/>
        <v>30200000</v>
      </c>
      <c r="M18" s="15" t="s">
        <v>799</v>
      </c>
    </row>
    <row r="19" spans="1:13">
      <c r="A19" s="11"/>
      <c r="B19" s="7"/>
      <c r="C19" s="8"/>
      <c r="D19" s="7">
        <v>13</v>
      </c>
      <c r="E19" s="8" t="s">
        <v>20</v>
      </c>
      <c r="F19" s="9" t="s">
        <v>800</v>
      </c>
      <c r="G19" s="10">
        <v>12500000</v>
      </c>
      <c r="H19" s="12">
        <v>16</v>
      </c>
      <c r="I19" s="13">
        <f t="shared" si="1"/>
        <v>900000</v>
      </c>
      <c r="J19" s="13">
        <f t="shared" si="2"/>
        <v>14400000</v>
      </c>
      <c r="K19" s="13">
        <f t="shared" si="3"/>
        <v>6000000</v>
      </c>
      <c r="L19" s="13">
        <f t="shared" si="0"/>
        <v>32900000</v>
      </c>
      <c r="M19" s="14" t="s">
        <v>801</v>
      </c>
    </row>
    <row r="20" spans="1:13">
      <c r="A20" s="11"/>
      <c r="B20" s="7"/>
      <c r="C20" s="8"/>
      <c r="D20" s="7">
        <v>14</v>
      </c>
      <c r="E20" s="8" t="s">
        <v>20</v>
      </c>
      <c r="F20" s="9" t="s">
        <v>802</v>
      </c>
      <c r="G20" s="10">
        <v>12500000</v>
      </c>
      <c r="H20" s="12">
        <v>16</v>
      </c>
      <c r="I20" s="13">
        <f t="shared" si="1"/>
        <v>900000</v>
      </c>
      <c r="J20" s="13">
        <f t="shared" si="2"/>
        <v>14400000</v>
      </c>
      <c r="K20" s="13">
        <f t="shared" si="3"/>
        <v>6000000</v>
      </c>
      <c r="L20" s="13">
        <f t="shared" si="0"/>
        <v>32900000</v>
      </c>
      <c r="M20" s="14" t="s">
        <v>803</v>
      </c>
    </row>
    <row r="21" spans="1:13">
      <c r="A21" s="11"/>
      <c r="B21" s="7"/>
      <c r="C21" s="8"/>
      <c r="D21" s="7">
        <v>15</v>
      </c>
      <c r="E21" s="8" t="s">
        <v>20</v>
      </c>
      <c r="F21" s="9" t="s">
        <v>804</v>
      </c>
      <c r="G21" s="10">
        <v>12500000</v>
      </c>
      <c r="H21" s="12">
        <v>12</v>
      </c>
      <c r="I21" s="13">
        <f t="shared" si="1"/>
        <v>900000</v>
      </c>
      <c r="J21" s="13">
        <f t="shared" si="2"/>
        <v>10800000</v>
      </c>
      <c r="K21" s="13">
        <f t="shared" si="3"/>
        <v>6000000</v>
      </c>
      <c r="L21" s="13">
        <f t="shared" si="0"/>
        <v>29300000</v>
      </c>
      <c r="M21" s="14" t="s">
        <v>805</v>
      </c>
    </row>
    <row r="22" spans="1:13">
      <c r="A22" s="11"/>
      <c r="B22" s="7"/>
      <c r="C22" s="8"/>
      <c r="D22" s="7">
        <v>16</v>
      </c>
      <c r="E22" s="8" t="s">
        <v>20</v>
      </c>
      <c r="F22" s="9" t="s">
        <v>119</v>
      </c>
      <c r="G22" s="10">
        <v>12500000</v>
      </c>
      <c r="H22" s="12">
        <v>5</v>
      </c>
      <c r="I22" s="13">
        <f t="shared" si="1"/>
        <v>900000</v>
      </c>
      <c r="J22" s="13">
        <f t="shared" si="2"/>
        <v>4500000</v>
      </c>
      <c r="K22" s="13">
        <f t="shared" si="3"/>
        <v>6000000</v>
      </c>
      <c r="L22" s="13">
        <f t="shared" si="0"/>
        <v>23000000</v>
      </c>
      <c r="M22" s="14" t="s">
        <v>806</v>
      </c>
    </row>
    <row r="23" spans="1:13">
      <c r="A23" s="11"/>
      <c r="B23" s="7"/>
      <c r="C23" s="8"/>
      <c r="D23" s="7"/>
      <c r="E23" s="8"/>
      <c r="F23" s="16" t="s">
        <v>39</v>
      </c>
      <c r="G23" s="17">
        <f t="shared" ref="G23:L23" si="4">SUM(G7:G22)</f>
        <v>200000000</v>
      </c>
      <c r="H23" s="6">
        <f t="shared" si="4"/>
        <v>212</v>
      </c>
      <c r="I23" s="18">
        <f t="shared" si="4"/>
        <v>14400000</v>
      </c>
      <c r="J23" s="18">
        <f t="shared" si="4"/>
        <v>190800000</v>
      </c>
      <c r="K23" s="18">
        <f t="shared" si="4"/>
        <v>96000000</v>
      </c>
      <c r="L23" s="18">
        <f t="shared" si="4"/>
        <v>486800000</v>
      </c>
      <c r="M23" s="11"/>
    </row>
    <row r="24" spans="1:13">
      <c r="A24" s="11"/>
      <c r="B24" s="7"/>
      <c r="C24" s="8"/>
      <c r="D24" s="7"/>
      <c r="E24" s="8"/>
      <c r="F24" s="16"/>
      <c r="G24" s="17"/>
      <c r="H24" s="6"/>
      <c r="I24" s="18"/>
      <c r="J24" s="18"/>
      <c r="K24" s="18"/>
      <c r="L24" s="18"/>
      <c r="M24" s="11"/>
    </row>
    <row r="25" spans="1:13">
      <c r="A25" s="11"/>
      <c r="B25" s="7" t="s">
        <v>612</v>
      </c>
      <c r="C25" s="8" t="s">
        <v>807</v>
      </c>
      <c r="D25" s="7">
        <v>1</v>
      </c>
      <c r="E25" s="8" t="s">
        <v>15</v>
      </c>
      <c r="F25" s="9" t="s">
        <v>808</v>
      </c>
      <c r="G25" s="10">
        <v>12500000</v>
      </c>
      <c r="H25" s="12">
        <v>7</v>
      </c>
      <c r="I25" s="13">
        <f>75000*12</f>
        <v>900000</v>
      </c>
      <c r="J25" s="13">
        <f>I25*H25</f>
        <v>6300000</v>
      </c>
      <c r="K25" s="13">
        <v>0</v>
      </c>
      <c r="L25" s="13">
        <f>K25+J25+G25</f>
        <v>18800000</v>
      </c>
      <c r="M25" s="15" t="s">
        <v>809</v>
      </c>
    </row>
    <row r="26" spans="1:13">
      <c r="A26" s="11"/>
      <c r="B26" s="7"/>
      <c r="C26" s="8"/>
      <c r="D26" s="7">
        <v>2</v>
      </c>
      <c r="E26" s="8" t="s">
        <v>20</v>
      </c>
      <c r="F26" s="9" t="s">
        <v>810</v>
      </c>
      <c r="G26" s="10">
        <v>12500000</v>
      </c>
      <c r="H26" s="12">
        <v>6</v>
      </c>
      <c r="I26" s="13">
        <f t="shared" ref="I26:I37" si="5">75000*12</f>
        <v>900000</v>
      </c>
      <c r="J26" s="13">
        <f t="shared" ref="J26:J37" si="6">I26*H26</f>
        <v>5400000</v>
      </c>
      <c r="K26" s="13">
        <f t="shared" ref="K26:K37" si="7">500000*12</f>
        <v>6000000</v>
      </c>
      <c r="L26" s="13">
        <f t="shared" ref="L26:L37" si="8">K26+J26+G26</f>
        <v>23900000</v>
      </c>
      <c r="M26" s="14" t="s">
        <v>811</v>
      </c>
    </row>
    <row r="27" spans="1:13">
      <c r="A27" s="11"/>
      <c r="B27" s="7"/>
      <c r="C27" s="8"/>
      <c r="D27" s="7">
        <v>3</v>
      </c>
      <c r="E27" s="8" t="s">
        <v>20</v>
      </c>
      <c r="F27" s="9" t="s">
        <v>812</v>
      </c>
      <c r="G27" s="10">
        <v>12500000</v>
      </c>
      <c r="H27" s="12">
        <v>4</v>
      </c>
      <c r="I27" s="13">
        <f t="shared" si="5"/>
        <v>900000</v>
      </c>
      <c r="J27" s="13">
        <f t="shared" si="6"/>
        <v>3600000</v>
      </c>
      <c r="K27" s="13">
        <f t="shared" si="7"/>
        <v>6000000</v>
      </c>
      <c r="L27" s="13">
        <f t="shared" si="8"/>
        <v>22100000</v>
      </c>
      <c r="M27" s="14" t="s">
        <v>813</v>
      </c>
    </row>
    <row r="28" spans="1:13">
      <c r="A28" s="11"/>
      <c r="B28" s="7"/>
      <c r="C28" s="8"/>
      <c r="D28" s="7">
        <v>4</v>
      </c>
      <c r="E28" s="8" t="s">
        <v>20</v>
      </c>
      <c r="F28" s="9" t="s">
        <v>814</v>
      </c>
      <c r="G28" s="10">
        <v>12500000</v>
      </c>
      <c r="H28" s="12">
        <v>5</v>
      </c>
      <c r="I28" s="13">
        <f t="shared" si="5"/>
        <v>900000</v>
      </c>
      <c r="J28" s="13">
        <f t="shared" si="6"/>
        <v>4500000</v>
      </c>
      <c r="K28" s="13">
        <f t="shared" si="7"/>
        <v>6000000</v>
      </c>
      <c r="L28" s="13">
        <f t="shared" si="8"/>
        <v>23000000</v>
      </c>
      <c r="M28" s="14" t="s">
        <v>815</v>
      </c>
    </row>
    <row r="29" spans="1:13">
      <c r="A29" s="11"/>
      <c r="B29" s="7"/>
      <c r="C29" s="8"/>
      <c r="D29" s="7">
        <v>5</v>
      </c>
      <c r="E29" s="8" t="s">
        <v>20</v>
      </c>
      <c r="F29" s="9" t="s">
        <v>816</v>
      </c>
      <c r="G29" s="10">
        <v>12500000</v>
      </c>
      <c r="H29" s="12">
        <v>9</v>
      </c>
      <c r="I29" s="13">
        <f t="shared" si="5"/>
        <v>900000</v>
      </c>
      <c r="J29" s="13">
        <f t="shared" si="6"/>
        <v>8100000</v>
      </c>
      <c r="K29" s="13">
        <f t="shared" si="7"/>
        <v>6000000</v>
      </c>
      <c r="L29" s="13">
        <f t="shared" si="8"/>
        <v>26600000</v>
      </c>
      <c r="M29" s="14" t="s">
        <v>817</v>
      </c>
    </row>
    <row r="30" spans="1:13">
      <c r="A30" s="11"/>
      <c r="B30" s="7"/>
      <c r="C30" s="8"/>
      <c r="D30" s="7">
        <v>6</v>
      </c>
      <c r="E30" s="8" t="s">
        <v>20</v>
      </c>
      <c r="F30" s="9" t="s">
        <v>818</v>
      </c>
      <c r="G30" s="10">
        <v>12500000</v>
      </c>
      <c r="H30" s="12">
        <v>4</v>
      </c>
      <c r="I30" s="13">
        <f t="shared" si="5"/>
        <v>900000</v>
      </c>
      <c r="J30" s="13">
        <f t="shared" si="6"/>
        <v>3600000</v>
      </c>
      <c r="K30" s="13">
        <f t="shared" si="7"/>
        <v>6000000</v>
      </c>
      <c r="L30" s="13">
        <f t="shared" si="8"/>
        <v>22100000</v>
      </c>
      <c r="M30" s="14" t="s">
        <v>819</v>
      </c>
    </row>
    <row r="31" spans="1:13">
      <c r="A31" s="11"/>
      <c r="B31" s="7"/>
      <c r="C31" s="8"/>
      <c r="D31" s="7">
        <v>7</v>
      </c>
      <c r="E31" s="8" t="s">
        <v>20</v>
      </c>
      <c r="F31" s="9" t="s">
        <v>820</v>
      </c>
      <c r="G31" s="10">
        <v>12500000</v>
      </c>
      <c r="H31" s="12">
        <v>12</v>
      </c>
      <c r="I31" s="13">
        <f t="shared" si="5"/>
        <v>900000</v>
      </c>
      <c r="J31" s="13">
        <f t="shared" si="6"/>
        <v>10800000</v>
      </c>
      <c r="K31" s="13">
        <f t="shared" si="7"/>
        <v>6000000</v>
      </c>
      <c r="L31" s="13">
        <f t="shared" si="8"/>
        <v>29300000</v>
      </c>
      <c r="M31" s="14" t="s">
        <v>821</v>
      </c>
    </row>
    <row r="32" spans="1:13">
      <c r="A32" s="11"/>
      <c r="B32" s="7"/>
      <c r="C32" s="8"/>
      <c r="D32" s="7">
        <v>8</v>
      </c>
      <c r="E32" s="8" t="s">
        <v>20</v>
      </c>
      <c r="F32" s="9" t="s">
        <v>822</v>
      </c>
      <c r="G32" s="10">
        <v>12500000</v>
      </c>
      <c r="H32" s="12">
        <v>9</v>
      </c>
      <c r="I32" s="13">
        <f t="shared" si="5"/>
        <v>900000</v>
      </c>
      <c r="J32" s="13">
        <f t="shared" si="6"/>
        <v>8100000</v>
      </c>
      <c r="K32" s="13">
        <f t="shared" si="7"/>
        <v>6000000</v>
      </c>
      <c r="L32" s="13">
        <f t="shared" si="8"/>
        <v>26600000</v>
      </c>
      <c r="M32" s="14" t="s">
        <v>823</v>
      </c>
    </row>
    <row r="33" spans="1:13">
      <c r="A33" s="11"/>
      <c r="B33" s="7"/>
      <c r="C33" s="8"/>
      <c r="D33" s="7">
        <v>9</v>
      </c>
      <c r="E33" s="8" t="s">
        <v>20</v>
      </c>
      <c r="F33" s="9" t="s">
        <v>824</v>
      </c>
      <c r="G33" s="10">
        <v>12500000</v>
      </c>
      <c r="H33" s="12">
        <v>5</v>
      </c>
      <c r="I33" s="13">
        <f t="shared" si="5"/>
        <v>900000</v>
      </c>
      <c r="J33" s="13">
        <f t="shared" si="6"/>
        <v>4500000</v>
      </c>
      <c r="K33" s="13">
        <f t="shared" si="7"/>
        <v>6000000</v>
      </c>
      <c r="L33" s="13">
        <f t="shared" si="8"/>
        <v>23000000</v>
      </c>
      <c r="M33" s="14" t="s">
        <v>825</v>
      </c>
    </row>
    <row r="34" spans="1:13">
      <c r="A34" s="11"/>
      <c r="B34" s="7"/>
      <c r="C34" s="8"/>
      <c r="D34" s="7">
        <v>10</v>
      </c>
      <c r="E34" s="8" t="s">
        <v>20</v>
      </c>
      <c r="F34" s="9" t="s">
        <v>826</v>
      </c>
      <c r="G34" s="10">
        <v>12500000</v>
      </c>
      <c r="H34" s="12">
        <v>9</v>
      </c>
      <c r="I34" s="13">
        <f t="shared" si="5"/>
        <v>900000</v>
      </c>
      <c r="J34" s="13">
        <f t="shared" si="6"/>
        <v>8100000</v>
      </c>
      <c r="K34" s="13">
        <f t="shared" si="7"/>
        <v>6000000</v>
      </c>
      <c r="L34" s="13">
        <f t="shared" si="8"/>
        <v>26600000</v>
      </c>
      <c r="M34" s="14" t="s">
        <v>827</v>
      </c>
    </row>
    <row r="35" spans="1:13">
      <c r="A35" s="11"/>
      <c r="B35" s="7"/>
      <c r="C35" s="8"/>
      <c r="D35" s="7">
        <v>11</v>
      </c>
      <c r="E35" s="8" t="s">
        <v>20</v>
      </c>
      <c r="F35" s="9" t="s">
        <v>828</v>
      </c>
      <c r="G35" s="10">
        <v>12500000</v>
      </c>
      <c r="H35" s="12">
        <v>12</v>
      </c>
      <c r="I35" s="13">
        <f t="shared" si="5"/>
        <v>900000</v>
      </c>
      <c r="J35" s="13">
        <f t="shared" si="6"/>
        <v>10800000</v>
      </c>
      <c r="K35" s="13">
        <f t="shared" si="7"/>
        <v>6000000</v>
      </c>
      <c r="L35" s="13">
        <f t="shared" si="8"/>
        <v>29300000</v>
      </c>
      <c r="M35" s="14" t="s">
        <v>829</v>
      </c>
    </row>
    <row r="36" spans="1:13">
      <c r="A36" s="11"/>
      <c r="B36" s="7"/>
      <c r="C36" s="8"/>
      <c r="D36" s="7">
        <v>12</v>
      </c>
      <c r="E36" s="8" t="s">
        <v>20</v>
      </c>
      <c r="F36" s="9" t="s">
        <v>830</v>
      </c>
      <c r="G36" s="10">
        <v>12500000</v>
      </c>
      <c r="H36" s="12">
        <v>7</v>
      </c>
      <c r="I36" s="13">
        <f t="shared" si="5"/>
        <v>900000</v>
      </c>
      <c r="J36" s="13">
        <f t="shared" si="6"/>
        <v>6300000</v>
      </c>
      <c r="K36" s="13">
        <f t="shared" si="7"/>
        <v>6000000</v>
      </c>
      <c r="L36" s="13">
        <f t="shared" si="8"/>
        <v>24800000</v>
      </c>
      <c r="M36" s="14" t="s">
        <v>831</v>
      </c>
    </row>
    <row r="37" spans="1:13">
      <c r="A37" s="11"/>
      <c r="B37" s="7"/>
      <c r="C37" s="8"/>
      <c r="D37" s="7">
        <v>13</v>
      </c>
      <c r="E37" s="8" t="s">
        <v>20</v>
      </c>
      <c r="F37" s="9" t="s">
        <v>832</v>
      </c>
      <c r="G37" s="10">
        <v>12500000</v>
      </c>
      <c r="H37" s="12">
        <v>4</v>
      </c>
      <c r="I37" s="13">
        <f t="shared" si="5"/>
        <v>900000</v>
      </c>
      <c r="J37" s="13">
        <f t="shared" si="6"/>
        <v>3600000</v>
      </c>
      <c r="K37" s="13">
        <f t="shared" si="7"/>
        <v>6000000</v>
      </c>
      <c r="L37" s="13">
        <f t="shared" si="8"/>
        <v>22100000</v>
      </c>
      <c r="M37" s="14" t="s">
        <v>833</v>
      </c>
    </row>
    <row r="38" spans="1:13">
      <c r="A38" s="11"/>
      <c r="B38" s="7"/>
      <c r="C38" s="8"/>
      <c r="D38" s="7"/>
      <c r="E38" s="8"/>
      <c r="F38" s="16" t="s">
        <v>39</v>
      </c>
      <c r="G38" s="17">
        <f t="shared" ref="G38:L38" si="9">SUM(G25:G37)</f>
        <v>162500000</v>
      </c>
      <c r="H38" s="6">
        <f t="shared" si="9"/>
        <v>93</v>
      </c>
      <c r="I38" s="18">
        <f t="shared" si="9"/>
        <v>11700000</v>
      </c>
      <c r="J38" s="18">
        <f t="shared" si="9"/>
        <v>83700000</v>
      </c>
      <c r="K38" s="18">
        <f t="shared" si="9"/>
        <v>72000000</v>
      </c>
      <c r="L38" s="18">
        <f t="shared" si="9"/>
        <v>318200000</v>
      </c>
      <c r="M38" s="11"/>
    </row>
    <row r="39" spans="1:13">
      <c r="A39" s="11"/>
      <c r="B39" s="7"/>
      <c r="C39" s="8"/>
      <c r="D39" s="7"/>
      <c r="E39" s="8"/>
      <c r="F39" s="9"/>
      <c r="G39" s="10"/>
      <c r="H39" s="12"/>
      <c r="I39" s="13"/>
      <c r="J39" s="13"/>
      <c r="K39" s="13"/>
      <c r="L39" s="13"/>
      <c r="M39" s="11"/>
    </row>
    <row r="40" spans="1:13">
      <c r="A40" s="11"/>
      <c r="B40" s="7" t="s">
        <v>654</v>
      </c>
      <c r="C40" s="8" t="s">
        <v>834</v>
      </c>
      <c r="D40" s="7">
        <v>1</v>
      </c>
      <c r="E40" s="8" t="s">
        <v>20</v>
      </c>
      <c r="F40" s="9" t="s">
        <v>835</v>
      </c>
      <c r="G40" s="10">
        <v>12500000</v>
      </c>
      <c r="H40" s="12">
        <v>2</v>
      </c>
      <c r="I40" s="13">
        <f t="shared" ref="I40:I53" si="10">75000*12</f>
        <v>900000</v>
      </c>
      <c r="J40" s="13">
        <f t="shared" ref="J40:J53" si="11">I40*H40</f>
        <v>1800000</v>
      </c>
      <c r="K40" s="13">
        <f t="shared" ref="K40:K53" si="12">500000*12</f>
        <v>6000000</v>
      </c>
      <c r="L40" s="13">
        <f t="shared" ref="L40:L53" si="13">K40+J40+G40</f>
        <v>20300000</v>
      </c>
      <c r="M40" s="14" t="s">
        <v>836</v>
      </c>
    </row>
    <row r="41" spans="1:13">
      <c r="A41" s="11"/>
      <c r="B41" s="7"/>
      <c r="C41" s="8"/>
      <c r="D41" s="7">
        <v>2</v>
      </c>
      <c r="E41" s="8" t="s">
        <v>20</v>
      </c>
      <c r="F41" s="9" t="s">
        <v>837</v>
      </c>
      <c r="G41" s="10">
        <v>12500000</v>
      </c>
      <c r="H41" s="12">
        <v>1</v>
      </c>
      <c r="I41" s="13">
        <f t="shared" si="10"/>
        <v>900000</v>
      </c>
      <c r="J41" s="13">
        <f t="shared" si="11"/>
        <v>900000</v>
      </c>
      <c r="K41" s="13">
        <f t="shared" si="12"/>
        <v>6000000</v>
      </c>
      <c r="L41" s="13">
        <f t="shared" si="13"/>
        <v>19400000</v>
      </c>
      <c r="M41" s="14" t="s">
        <v>838</v>
      </c>
    </row>
    <row r="42" spans="1:13">
      <c r="A42" s="11"/>
      <c r="B42" s="7"/>
      <c r="C42" s="8"/>
      <c r="D42" s="7">
        <v>3</v>
      </c>
      <c r="E42" s="8" t="s">
        <v>20</v>
      </c>
      <c r="F42" s="9" t="s">
        <v>839</v>
      </c>
      <c r="G42" s="10">
        <v>12500000</v>
      </c>
      <c r="H42" s="12">
        <v>5</v>
      </c>
      <c r="I42" s="13">
        <f t="shared" si="10"/>
        <v>900000</v>
      </c>
      <c r="J42" s="13">
        <f t="shared" si="11"/>
        <v>4500000</v>
      </c>
      <c r="K42" s="13">
        <f t="shared" si="12"/>
        <v>6000000</v>
      </c>
      <c r="L42" s="13">
        <f t="shared" si="13"/>
        <v>23000000</v>
      </c>
      <c r="M42" s="14" t="s">
        <v>840</v>
      </c>
    </row>
    <row r="43" spans="1:13">
      <c r="A43" s="11"/>
      <c r="B43" s="7"/>
      <c r="C43" s="8"/>
      <c r="D43" s="7">
        <v>4</v>
      </c>
      <c r="E43" s="8" t="s">
        <v>20</v>
      </c>
      <c r="F43" s="9" t="s">
        <v>841</v>
      </c>
      <c r="G43" s="10">
        <v>12500000</v>
      </c>
      <c r="H43" s="12">
        <v>2</v>
      </c>
      <c r="I43" s="13">
        <f t="shared" si="10"/>
        <v>900000</v>
      </c>
      <c r="J43" s="13">
        <f t="shared" si="11"/>
        <v>1800000</v>
      </c>
      <c r="K43" s="13">
        <f t="shared" si="12"/>
        <v>6000000</v>
      </c>
      <c r="L43" s="13">
        <f t="shared" si="13"/>
        <v>20300000</v>
      </c>
      <c r="M43" s="14" t="s">
        <v>842</v>
      </c>
    </row>
    <row r="44" spans="1:13">
      <c r="A44" s="11"/>
      <c r="B44" s="7"/>
      <c r="C44" s="8"/>
      <c r="D44" s="7">
        <v>5</v>
      </c>
      <c r="E44" s="8" t="s">
        <v>20</v>
      </c>
      <c r="F44" s="9" t="s">
        <v>843</v>
      </c>
      <c r="G44" s="10">
        <v>12500000</v>
      </c>
      <c r="H44" s="12">
        <v>2</v>
      </c>
      <c r="I44" s="13">
        <f t="shared" si="10"/>
        <v>900000</v>
      </c>
      <c r="J44" s="13">
        <f t="shared" si="11"/>
        <v>1800000</v>
      </c>
      <c r="K44" s="13">
        <f t="shared" si="12"/>
        <v>6000000</v>
      </c>
      <c r="L44" s="13">
        <f t="shared" si="13"/>
        <v>20300000</v>
      </c>
      <c r="M44" s="14" t="s">
        <v>844</v>
      </c>
    </row>
    <row r="45" spans="1:13">
      <c r="A45" s="11"/>
      <c r="B45" s="7"/>
      <c r="C45" s="8"/>
      <c r="D45" s="7">
        <v>6</v>
      </c>
      <c r="E45" s="8" t="s">
        <v>20</v>
      </c>
      <c r="F45" s="9" t="s">
        <v>845</v>
      </c>
      <c r="G45" s="10">
        <v>12500000</v>
      </c>
      <c r="H45" s="12">
        <v>3</v>
      </c>
      <c r="I45" s="13">
        <f t="shared" si="10"/>
        <v>900000</v>
      </c>
      <c r="J45" s="13">
        <f t="shared" si="11"/>
        <v>2700000</v>
      </c>
      <c r="K45" s="13">
        <f t="shared" si="12"/>
        <v>6000000</v>
      </c>
      <c r="L45" s="13">
        <f t="shared" si="13"/>
        <v>21200000</v>
      </c>
      <c r="M45" s="14" t="s">
        <v>846</v>
      </c>
    </row>
    <row r="46" spans="1:13">
      <c r="A46" s="11"/>
      <c r="B46" s="7"/>
      <c r="C46" s="8"/>
      <c r="D46" s="7">
        <v>7</v>
      </c>
      <c r="E46" s="8" t="s">
        <v>20</v>
      </c>
      <c r="F46" s="9" t="s">
        <v>847</v>
      </c>
      <c r="G46" s="10">
        <v>12500000</v>
      </c>
      <c r="H46" s="12">
        <v>3</v>
      </c>
      <c r="I46" s="13">
        <f t="shared" si="10"/>
        <v>900000</v>
      </c>
      <c r="J46" s="13">
        <f t="shared" si="11"/>
        <v>2700000</v>
      </c>
      <c r="K46" s="13">
        <f t="shared" si="12"/>
        <v>6000000</v>
      </c>
      <c r="L46" s="13">
        <f t="shared" si="13"/>
        <v>21200000</v>
      </c>
      <c r="M46" s="14" t="s">
        <v>848</v>
      </c>
    </row>
    <row r="47" spans="1:13">
      <c r="A47" s="11"/>
      <c r="B47" s="7"/>
      <c r="C47" s="8"/>
      <c r="D47" s="7">
        <v>8</v>
      </c>
      <c r="E47" s="8" t="s">
        <v>20</v>
      </c>
      <c r="F47" s="9" t="s">
        <v>849</v>
      </c>
      <c r="G47" s="10">
        <v>12500000</v>
      </c>
      <c r="H47" s="12">
        <v>3</v>
      </c>
      <c r="I47" s="13">
        <f t="shared" si="10"/>
        <v>900000</v>
      </c>
      <c r="J47" s="13">
        <f t="shared" si="11"/>
        <v>2700000</v>
      </c>
      <c r="K47" s="13">
        <f t="shared" si="12"/>
        <v>6000000</v>
      </c>
      <c r="L47" s="13">
        <f t="shared" si="13"/>
        <v>21200000</v>
      </c>
      <c r="M47" s="14" t="s">
        <v>850</v>
      </c>
    </row>
    <row r="48" spans="1:13">
      <c r="A48" s="11"/>
      <c r="B48" s="7"/>
      <c r="C48" s="8"/>
      <c r="D48" s="7">
        <v>9</v>
      </c>
      <c r="E48" s="8" t="s">
        <v>20</v>
      </c>
      <c r="F48" s="9" t="s">
        <v>851</v>
      </c>
      <c r="G48" s="10">
        <v>12500000</v>
      </c>
      <c r="H48" s="12">
        <v>4</v>
      </c>
      <c r="I48" s="13">
        <f t="shared" si="10"/>
        <v>900000</v>
      </c>
      <c r="J48" s="13">
        <f t="shared" si="11"/>
        <v>3600000</v>
      </c>
      <c r="K48" s="13">
        <f t="shared" si="12"/>
        <v>6000000</v>
      </c>
      <c r="L48" s="13">
        <f t="shared" si="13"/>
        <v>22100000</v>
      </c>
      <c r="M48" s="15" t="s">
        <v>852</v>
      </c>
    </row>
    <row r="49" spans="1:13">
      <c r="A49" s="11"/>
      <c r="B49" s="7"/>
      <c r="C49" s="8"/>
      <c r="D49" s="7">
        <v>10</v>
      </c>
      <c r="E49" s="8" t="s">
        <v>20</v>
      </c>
      <c r="F49" s="9" t="s">
        <v>853</v>
      </c>
      <c r="G49" s="10">
        <v>12500000</v>
      </c>
      <c r="H49" s="12">
        <v>2</v>
      </c>
      <c r="I49" s="13">
        <f t="shared" si="10"/>
        <v>900000</v>
      </c>
      <c r="J49" s="13">
        <f t="shared" si="11"/>
        <v>1800000</v>
      </c>
      <c r="K49" s="13">
        <f t="shared" si="12"/>
        <v>6000000</v>
      </c>
      <c r="L49" s="13">
        <f t="shared" si="13"/>
        <v>20300000</v>
      </c>
      <c r="M49" s="14" t="s">
        <v>854</v>
      </c>
    </row>
    <row r="50" spans="1:13">
      <c r="A50" s="11"/>
      <c r="B50" s="7"/>
      <c r="C50" s="8"/>
      <c r="D50" s="7">
        <v>11</v>
      </c>
      <c r="E50" s="8" t="s">
        <v>20</v>
      </c>
      <c r="F50" s="9" t="s">
        <v>855</v>
      </c>
      <c r="G50" s="10">
        <v>12500000</v>
      </c>
      <c r="H50" s="12">
        <v>3</v>
      </c>
      <c r="I50" s="13">
        <f t="shared" si="10"/>
        <v>900000</v>
      </c>
      <c r="J50" s="13">
        <f t="shared" si="11"/>
        <v>2700000</v>
      </c>
      <c r="K50" s="13">
        <f t="shared" si="12"/>
        <v>6000000</v>
      </c>
      <c r="L50" s="13">
        <f t="shared" si="13"/>
        <v>21200000</v>
      </c>
      <c r="M50" s="14" t="s">
        <v>856</v>
      </c>
    </row>
    <row r="51" spans="1:13">
      <c r="A51" s="11"/>
      <c r="B51" s="7"/>
      <c r="C51" s="8"/>
      <c r="D51" s="7">
        <v>12</v>
      </c>
      <c r="E51" s="8" t="s">
        <v>20</v>
      </c>
      <c r="F51" s="9" t="s">
        <v>857</v>
      </c>
      <c r="G51" s="10">
        <v>12500000</v>
      </c>
      <c r="H51" s="12">
        <v>3</v>
      </c>
      <c r="I51" s="13">
        <f t="shared" si="10"/>
        <v>900000</v>
      </c>
      <c r="J51" s="13">
        <f t="shared" si="11"/>
        <v>2700000</v>
      </c>
      <c r="K51" s="13">
        <f t="shared" si="12"/>
        <v>6000000</v>
      </c>
      <c r="L51" s="13">
        <f t="shared" si="13"/>
        <v>21200000</v>
      </c>
      <c r="M51" s="14" t="s">
        <v>858</v>
      </c>
    </row>
    <row r="52" spans="1:13">
      <c r="A52" s="11"/>
      <c r="B52" s="7"/>
      <c r="C52" s="8"/>
      <c r="D52" s="7">
        <v>13</v>
      </c>
      <c r="E52" s="8" t="s">
        <v>20</v>
      </c>
      <c r="F52" s="9" t="s">
        <v>859</v>
      </c>
      <c r="G52" s="10">
        <v>12500000</v>
      </c>
      <c r="H52" s="12">
        <v>3</v>
      </c>
      <c r="I52" s="13">
        <f t="shared" si="10"/>
        <v>900000</v>
      </c>
      <c r="J52" s="13">
        <f t="shared" si="11"/>
        <v>2700000</v>
      </c>
      <c r="K52" s="13">
        <f t="shared" si="12"/>
        <v>6000000</v>
      </c>
      <c r="L52" s="13">
        <f t="shared" si="13"/>
        <v>21200000</v>
      </c>
      <c r="M52" s="14" t="s">
        <v>860</v>
      </c>
    </row>
    <row r="53" spans="1:13">
      <c r="A53" s="11"/>
      <c r="B53" s="7"/>
      <c r="C53" s="8"/>
      <c r="D53" s="7">
        <v>14</v>
      </c>
      <c r="E53" s="8" t="s">
        <v>20</v>
      </c>
      <c r="F53" s="9" t="s">
        <v>861</v>
      </c>
      <c r="G53" s="10">
        <v>12500000</v>
      </c>
      <c r="H53" s="12">
        <v>3</v>
      </c>
      <c r="I53" s="13">
        <f t="shared" si="10"/>
        <v>900000</v>
      </c>
      <c r="J53" s="13">
        <f t="shared" si="11"/>
        <v>2700000</v>
      </c>
      <c r="K53" s="13">
        <f t="shared" si="12"/>
        <v>6000000</v>
      </c>
      <c r="L53" s="13">
        <f t="shared" si="13"/>
        <v>21200000</v>
      </c>
      <c r="M53" s="14" t="s">
        <v>862</v>
      </c>
    </row>
    <row r="54" spans="1:13">
      <c r="A54" s="11"/>
      <c r="B54" s="7"/>
      <c r="C54" s="8"/>
      <c r="D54" s="7"/>
      <c r="E54" s="8"/>
      <c r="F54" s="16" t="s">
        <v>39</v>
      </c>
      <c r="G54" s="17">
        <f t="shared" ref="G54:L54" si="14">SUM(G40:G53)</f>
        <v>175000000</v>
      </c>
      <c r="H54" s="6">
        <f t="shared" si="14"/>
        <v>39</v>
      </c>
      <c r="I54" s="18">
        <f t="shared" si="14"/>
        <v>12600000</v>
      </c>
      <c r="J54" s="18">
        <f t="shared" si="14"/>
        <v>35100000</v>
      </c>
      <c r="K54" s="18">
        <f t="shared" si="14"/>
        <v>84000000</v>
      </c>
      <c r="L54" s="18">
        <f t="shared" si="14"/>
        <v>294100000</v>
      </c>
      <c r="M54" s="11"/>
    </row>
    <row r="55" spans="1:13">
      <c r="A55" s="11"/>
      <c r="B55" s="7"/>
      <c r="C55" s="8"/>
      <c r="D55" s="7"/>
      <c r="E55" s="8"/>
      <c r="F55" s="9"/>
      <c r="G55" s="10"/>
      <c r="H55" s="12"/>
      <c r="I55" s="13"/>
      <c r="J55" s="13"/>
      <c r="K55" s="13"/>
      <c r="L55" s="13"/>
      <c r="M55" s="11"/>
    </row>
    <row r="56" spans="1:13">
      <c r="A56" s="11"/>
      <c r="B56" s="7" t="s">
        <v>690</v>
      </c>
      <c r="C56" s="8" t="s">
        <v>863</v>
      </c>
      <c r="D56" s="7">
        <v>1</v>
      </c>
      <c r="E56" s="8" t="s">
        <v>20</v>
      </c>
      <c r="F56" s="9" t="s">
        <v>864</v>
      </c>
      <c r="G56" s="10">
        <v>12500000</v>
      </c>
      <c r="H56" s="12">
        <v>2</v>
      </c>
      <c r="I56" s="13">
        <f t="shared" ref="I56:I70" si="15">75000*12</f>
        <v>900000</v>
      </c>
      <c r="J56" s="13">
        <f t="shared" ref="J56:J70" si="16">I56*H56</f>
        <v>1800000</v>
      </c>
      <c r="K56" s="13">
        <f t="shared" ref="K56:K70" si="17">500000*12</f>
        <v>6000000</v>
      </c>
      <c r="L56" s="13">
        <f t="shared" ref="L56:L70" si="18">K56+J56+G56</f>
        <v>20300000</v>
      </c>
      <c r="M56" s="11" t="s">
        <v>865</v>
      </c>
    </row>
    <row r="57" spans="1:13">
      <c r="A57" s="11"/>
      <c r="B57" s="7"/>
      <c r="C57" s="8"/>
      <c r="D57" s="7">
        <v>2</v>
      </c>
      <c r="E57" s="8" t="s">
        <v>20</v>
      </c>
      <c r="F57" s="9" t="s">
        <v>866</v>
      </c>
      <c r="G57" s="10">
        <v>12500000</v>
      </c>
      <c r="H57" s="12">
        <v>3</v>
      </c>
      <c r="I57" s="13">
        <f t="shared" si="15"/>
        <v>900000</v>
      </c>
      <c r="J57" s="13">
        <f t="shared" si="16"/>
        <v>2700000</v>
      </c>
      <c r="K57" s="13">
        <f t="shared" si="17"/>
        <v>6000000</v>
      </c>
      <c r="L57" s="13">
        <f t="shared" si="18"/>
        <v>21200000</v>
      </c>
      <c r="M57" s="11" t="s">
        <v>867</v>
      </c>
    </row>
    <row r="58" spans="1:13">
      <c r="A58" s="11"/>
      <c r="B58" s="7"/>
      <c r="C58" s="8"/>
      <c r="D58" s="7">
        <v>3</v>
      </c>
      <c r="E58" s="8" t="s">
        <v>20</v>
      </c>
      <c r="F58" s="9" t="s">
        <v>868</v>
      </c>
      <c r="G58" s="10">
        <v>12500000</v>
      </c>
      <c r="H58" s="12">
        <v>5</v>
      </c>
      <c r="I58" s="13">
        <f t="shared" si="15"/>
        <v>900000</v>
      </c>
      <c r="J58" s="13">
        <f t="shared" si="16"/>
        <v>4500000</v>
      </c>
      <c r="K58" s="13">
        <f t="shared" si="17"/>
        <v>6000000</v>
      </c>
      <c r="L58" s="13">
        <f t="shared" si="18"/>
        <v>23000000</v>
      </c>
      <c r="M58" s="11" t="s">
        <v>869</v>
      </c>
    </row>
    <row r="59" spans="1:13">
      <c r="A59" s="11"/>
      <c r="B59" s="7"/>
      <c r="C59" s="8"/>
      <c r="D59" s="7">
        <v>4</v>
      </c>
      <c r="E59" s="8" t="s">
        <v>20</v>
      </c>
      <c r="F59" s="9" t="s">
        <v>870</v>
      </c>
      <c r="G59" s="10">
        <v>12500000</v>
      </c>
      <c r="H59" s="12">
        <v>2</v>
      </c>
      <c r="I59" s="13">
        <f t="shared" si="15"/>
        <v>900000</v>
      </c>
      <c r="J59" s="13">
        <f t="shared" si="16"/>
        <v>1800000</v>
      </c>
      <c r="K59" s="13">
        <f t="shared" si="17"/>
        <v>6000000</v>
      </c>
      <c r="L59" s="13">
        <f t="shared" si="18"/>
        <v>20300000</v>
      </c>
      <c r="M59" s="11" t="s">
        <v>871</v>
      </c>
    </row>
    <row r="60" spans="1:13">
      <c r="A60" s="11"/>
      <c r="B60" s="7"/>
      <c r="C60" s="8"/>
      <c r="D60" s="7">
        <v>5</v>
      </c>
      <c r="E60" s="8" t="s">
        <v>20</v>
      </c>
      <c r="F60" s="9" t="s">
        <v>872</v>
      </c>
      <c r="G60" s="10">
        <v>12500000</v>
      </c>
      <c r="H60" s="12">
        <v>4</v>
      </c>
      <c r="I60" s="13">
        <f t="shared" si="15"/>
        <v>900000</v>
      </c>
      <c r="J60" s="13">
        <f t="shared" si="16"/>
        <v>3600000</v>
      </c>
      <c r="K60" s="13">
        <f t="shared" si="17"/>
        <v>6000000</v>
      </c>
      <c r="L60" s="13">
        <f t="shared" si="18"/>
        <v>22100000</v>
      </c>
      <c r="M60" s="11" t="s">
        <v>873</v>
      </c>
    </row>
    <row r="61" spans="1:13">
      <c r="A61" s="11"/>
      <c r="B61" s="7"/>
      <c r="C61" s="8"/>
      <c r="D61" s="7">
        <v>6</v>
      </c>
      <c r="E61" s="8" t="s">
        <v>20</v>
      </c>
      <c r="F61" s="9" t="s">
        <v>874</v>
      </c>
      <c r="G61" s="10">
        <v>12500000</v>
      </c>
      <c r="H61" s="12">
        <v>4</v>
      </c>
      <c r="I61" s="13">
        <f t="shared" si="15"/>
        <v>900000</v>
      </c>
      <c r="J61" s="13">
        <f t="shared" si="16"/>
        <v>3600000</v>
      </c>
      <c r="K61" s="13">
        <f t="shared" si="17"/>
        <v>6000000</v>
      </c>
      <c r="L61" s="13">
        <f t="shared" si="18"/>
        <v>22100000</v>
      </c>
      <c r="M61" s="11" t="s">
        <v>875</v>
      </c>
    </row>
    <row r="62" spans="1:13">
      <c r="A62" s="11"/>
      <c r="B62" s="7"/>
      <c r="C62" s="8"/>
      <c r="D62" s="7">
        <v>7</v>
      </c>
      <c r="E62" s="8" t="s">
        <v>20</v>
      </c>
      <c r="F62" s="9" t="s">
        <v>876</v>
      </c>
      <c r="G62" s="10">
        <v>12500000</v>
      </c>
      <c r="H62" s="12">
        <v>2</v>
      </c>
      <c r="I62" s="13">
        <f t="shared" si="15"/>
        <v>900000</v>
      </c>
      <c r="J62" s="13">
        <f t="shared" si="16"/>
        <v>1800000</v>
      </c>
      <c r="K62" s="13">
        <f t="shared" si="17"/>
        <v>6000000</v>
      </c>
      <c r="L62" s="13">
        <f t="shared" si="18"/>
        <v>20300000</v>
      </c>
      <c r="M62" s="11" t="s">
        <v>877</v>
      </c>
    </row>
    <row r="63" spans="1:13">
      <c r="A63" s="11"/>
      <c r="B63" s="7"/>
      <c r="C63" s="8"/>
      <c r="D63" s="7">
        <v>8</v>
      </c>
      <c r="E63" s="8" t="s">
        <v>20</v>
      </c>
      <c r="F63" s="9" t="s">
        <v>878</v>
      </c>
      <c r="G63" s="10">
        <v>12500000</v>
      </c>
      <c r="H63" s="12">
        <v>3</v>
      </c>
      <c r="I63" s="13">
        <f t="shared" si="15"/>
        <v>900000</v>
      </c>
      <c r="J63" s="13">
        <f t="shared" si="16"/>
        <v>2700000</v>
      </c>
      <c r="K63" s="13">
        <f t="shared" si="17"/>
        <v>6000000</v>
      </c>
      <c r="L63" s="13">
        <f t="shared" si="18"/>
        <v>21200000</v>
      </c>
      <c r="M63" s="11" t="s">
        <v>879</v>
      </c>
    </row>
    <row r="64" spans="1:13">
      <c r="A64" s="11"/>
      <c r="B64" s="7"/>
      <c r="C64" s="8"/>
      <c r="D64" s="7">
        <v>9</v>
      </c>
      <c r="E64" s="8" t="s">
        <v>20</v>
      </c>
      <c r="F64" s="9" t="s">
        <v>880</v>
      </c>
      <c r="G64" s="10">
        <v>12500000</v>
      </c>
      <c r="H64" s="12">
        <v>4</v>
      </c>
      <c r="I64" s="13">
        <f t="shared" si="15"/>
        <v>900000</v>
      </c>
      <c r="J64" s="13">
        <f t="shared" si="16"/>
        <v>3600000</v>
      </c>
      <c r="K64" s="13">
        <f t="shared" si="17"/>
        <v>6000000</v>
      </c>
      <c r="L64" s="13">
        <f t="shared" si="18"/>
        <v>22100000</v>
      </c>
      <c r="M64" s="11" t="s">
        <v>881</v>
      </c>
    </row>
    <row r="65" spans="1:13">
      <c r="A65" s="11"/>
      <c r="B65" s="7"/>
      <c r="C65" s="8"/>
      <c r="D65" s="7">
        <v>10</v>
      </c>
      <c r="E65" s="8" t="s">
        <v>20</v>
      </c>
      <c r="F65" s="9" t="s">
        <v>82</v>
      </c>
      <c r="G65" s="10">
        <v>12500000</v>
      </c>
      <c r="H65" s="12">
        <v>4</v>
      </c>
      <c r="I65" s="13">
        <f t="shared" si="15"/>
        <v>900000</v>
      </c>
      <c r="J65" s="13">
        <f t="shared" si="16"/>
        <v>3600000</v>
      </c>
      <c r="K65" s="13">
        <f t="shared" si="17"/>
        <v>6000000</v>
      </c>
      <c r="L65" s="13">
        <f t="shared" si="18"/>
        <v>22100000</v>
      </c>
      <c r="M65" s="11" t="s">
        <v>882</v>
      </c>
    </row>
    <row r="66" spans="1:13">
      <c r="A66" s="11"/>
      <c r="B66" s="7"/>
      <c r="C66" s="8"/>
      <c r="D66" s="7">
        <v>11</v>
      </c>
      <c r="E66" s="8" t="s">
        <v>20</v>
      </c>
      <c r="F66" s="9" t="s">
        <v>883</v>
      </c>
      <c r="G66" s="10">
        <v>12500000</v>
      </c>
      <c r="H66" s="12">
        <v>2</v>
      </c>
      <c r="I66" s="13">
        <f t="shared" si="15"/>
        <v>900000</v>
      </c>
      <c r="J66" s="13">
        <f t="shared" si="16"/>
        <v>1800000</v>
      </c>
      <c r="K66" s="13">
        <f t="shared" si="17"/>
        <v>6000000</v>
      </c>
      <c r="L66" s="13">
        <f t="shared" si="18"/>
        <v>20300000</v>
      </c>
      <c r="M66" s="11" t="s">
        <v>884</v>
      </c>
    </row>
    <row r="67" spans="1:13">
      <c r="A67" s="11"/>
      <c r="B67" s="7"/>
      <c r="C67" s="8"/>
      <c r="D67" s="7">
        <v>12</v>
      </c>
      <c r="E67" s="8" t="s">
        <v>20</v>
      </c>
      <c r="F67" s="9" t="s">
        <v>885</v>
      </c>
      <c r="G67" s="10">
        <v>12500000</v>
      </c>
      <c r="H67" s="12">
        <v>2</v>
      </c>
      <c r="I67" s="13">
        <f t="shared" si="15"/>
        <v>900000</v>
      </c>
      <c r="J67" s="13">
        <f t="shared" si="16"/>
        <v>1800000</v>
      </c>
      <c r="K67" s="13">
        <f t="shared" si="17"/>
        <v>6000000</v>
      </c>
      <c r="L67" s="13">
        <f t="shared" si="18"/>
        <v>20300000</v>
      </c>
      <c r="M67" s="11" t="s">
        <v>886</v>
      </c>
    </row>
    <row r="68" spans="1:13">
      <c r="A68" s="11"/>
      <c r="B68" s="7"/>
      <c r="C68" s="8"/>
      <c r="D68" s="7">
        <v>13</v>
      </c>
      <c r="E68" s="8" t="s">
        <v>20</v>
      </c>
      <c r="F68" s="9" t="s">
        <v>887</v>
      </c>
      <c r="G68" s="10">
        <v>12500000</v>
      </c>
      <c r="H68" s="12">
        <v>2</v>
      </c>
      <c r="I68" s="13">
        <f t="shared" si="15"/>
        <v>900000</v>
      </c>
      <c r="J68" s="13">
        <f t="shared" si="16"/>
        <v>1800000</v>
      </c>
      <c r="K68" s="13">
        <f t="shared" si="17"/>
        <v>6000000</v>
      </c>
      <c r="L68" s="13">
        <f t="shared" si="18"/>
        <v>20300000</v>
      </c>
      <c r="M68" s="11" t="s">
        <v>888</v>
      </c>
    </row>
    <row r="69" spans="1:13">
      <c r="A69" s="11"/>
      <c r="B69" s="7"/>
      <c r="C69" s="8"/>
      <c r="D69" s="7">
        <v>14</v>
      </c>
      <c r="E69" s="8" t="s">
        <v>20</v>
      </c>
      <c r="F69" s="9" t="s">
        <v>889</v>
      </c>
      <c r="G69" s="10">
        <v>12500000</v>
      </c>
      <c r="H69" s="12">
        <v>8</v>
      </c>
      <c r="I69" s="13">
        <f t="shared" si="15"/>
        <v>900000</v>
      </c>
      <c r="J69" s="13">
        <f t="shared" si="16"/>
        <v>7200000</v>
      </c>
      <c r="K69" s="13">
        <f t="shared" si="17"/>
        <v>6000000</v>
      </c>
      <c r="L69" s="13">
        <f t="shared" si="18"/>
        <v>25700000</v>
      </c>
      <c r="M69" s="11" t="s">
        <v>890</v>
      </c>
    </row>
    <row r="70" spans="1:13">
      <c r="A70" s="11"/>
      <c r="B70" s="7"/>
      <c r="C70" s="8"/>
      <c r="D70" s="7">
        <v>15</v>
      </c>
      <c r="E70" s="8" t="s">
        <v>20</v>
      </c>
      <c r="F70" s="9" t="s">
        <v>891</v>
      </c>
      <c r="G70" s="10">
        <v>12500000</v>
      </c>
      <c r="H70" s="12">
        <v>2</v>
      </c>
      <c r="I70" s="13">
        <f t="shared" si="15"/>
        <v>900000</v>
      </c>
      <c r="J70" s="13">
        <f t="shared" si="16"/>
        <v>1800000</v>
      </c>
      <c r="K70" s="13">
        <f t="shared" si="17"/>
        <v>6000000</v>
      </c>
      <c r="L70" s="13">
        <f t="shared" si="18"/>
        <v>20300000</v>
      </c>
      <c r="M70" s="19" t="s">
        <v>892</v>
      </c>
    </row>
    <row r="71" spans="1:13">
      <c r="A71" s="11"/>
      <c r="B71" s="7"/>
      <c r="C71" s="8"/>
      <c r="D71" s="7"/>
      <c r="E71" s="8"/>
      <c r="F71" s="16" t="s">
        <v>39</v>
      </c>
      <c r="G71" s="17">
        <f t="shared" ref="G71:L71" si="19">SUM(G56:G70)</f>
        <v>187500000</v>
      </c>
      <c r="H71" s="6">
        <f t="shared" si="19"/>
        <v>49</v>
      </c>
      <c r="I71" s="18">
        <f t="shared" si="19"/>
        <v>13500000</v>
      </c>
      <c r="J71" s="18">
        <f t="shared" si="19"/>
        <v>44100000</v>
      </c>
      <c r="K71" s="18">
        <f t="shared" si="19"/>
        <v>90000000</v>
      </c>
      <c r="L71" s="18">
        <f t="shared" si="19"/>
        <v>321600000</v>
      </c>
      <c r="M71" s="11"/>
    </row>
    <row r="72" spans="1:13">
      <c r="A72" s="11"/>
      <c r="B72" s="7"/>
      <c r="C72" s="8"/>
      <c r="D72" s="7"/>
      <c r="E72" s="8"/>
      <c r="F72" s="9"/>
      <c r="G72" s="10"/>
      <c r="H72" s="12"/>
      <c r="I72" s="13"/>
      <c r="J72" s="13"/>
      <c r="K72" s="13"/>
      <c r="L72" s="13"/>
      <c r="M72" s="11"/>
    </row>
    <row r="73" spans="1:13">
      <c r="A73" s="11"/>
      <c r="B73" s="7" t="s">
        <v>713</v>
      </c>
      <c r="C73" s="8" t="s">
        <v>893</v>
      </c>
      <c r="D73" s="7">
        <v>1</v>
      </c>
      <c r="E73" s="8" t="s">
        <v>15</v>
      </c>
      <c r="F73" s="9" t="s">
        <v>894</v>
      </c>
      <c r="G73" s="10">
        <v>12500000</v>
      </c>
      <c r="H73" s="12">
        <v>11</v>
      </c>
      <c r="I73" s="13">
        <f t="shared" ref="I73:I81" si="20">75000*12</f>
        <v>900000</v>
      </c>
      <c r="J73" s="13">
        <f t="shared" ref="J73:J81" si="21">I73*H73</f>
        <v>9900000</v>
      </c>
      <c r="K73" s="13">
        <v>0</v>
      </c>
      <c r="L73" s="13">
        <f t="shared" ref="L73:L81" si="22">K73+J73+G73</f>
        <v>22400000</v>
      </c>
      <c r="M73" s="11" t="s">
        <v>895</v>
      </c>
    </row>
    <row r="74" spans="1:13">
      <c r="A74" s="11"/>
      <c r="B74" s="7"/>
      <c r="C74" s="8"/>
      <c r="D74" s="7">
        <v>2</v>
      </c>
      <c r="E74" s="8" t="s">
        <v>15</v>
      </c>
      <c r="F74" s="9" t="s">
        <v>896</v>
      </c>
      <c r="G74" s="10">
        <v>12500000</v>
      </c>
      <c r="H74" s="12">
        <v>8</v>
      </c>
      <c r="I74" s="13">
        <f t="shared" si="20"/>
        <v>900000</v>
      </c>
      <c r="J74" s="13">
        <f t="shared" si="21"/>
        <v>7200000</v>
      </c>
      <c r="K74" s="13">
        <v>0</v>
      </c>
      <c r="L74" s="13">
        <f t="shared" si="22"/>
        <v>19700000</v>
      </c>
      <c r="M74" s="11" t="s">
        <v>897</v>
      </c>
    </row>
    <row r="75" spans="1:13">
      <c r="A75" s="11"/>
      <c r="B75" s="7"/>
      <c r="C75" s="8"/>
      <c r="D75" s="7">
        <v>3</v>
      </c>
      <c r="E75" s="8" t="s">
        <v>15</v>
      </c>
      <c r="F75" s="9" t="s">
        <v>898</v>
      </c>
      <c r="G75" s="10">
        <v>12500000</v>
      </c>
      <c r="H75" s="12">
        <v>9</v>
      </c>
      <c r="I75" s="13">
        <f t="shared" si="20"/>
        <v>900000</v>
      </c>
      <c r="J75" s="13">
        <f t="shared" si="21"/>
        <v>8100000</v>
      </c>
      <c r="K75" s="13">
        <v>0</v>
      </c>
      <c r="L75" s="13">
        <f t="shared" si="22"/>
        <v>20600000</v>
      </c>
      <c r="M75" s="11" t="s">
        <v>899</v>
      </c>
    </row>
    <row r="76" spans="1:13">
      <c r="A76" s="11"/>
      <c r="B76" s="7"/>
      <c r="C76" s="8"/>
      <c r="D76" s="7">
        <v>4</v>
      </c>
      <c r="E76" s="8" t="s">
        <v>20</v>
      </c>
      <c r="F76" s="9" t="s">
        <v>900</v>
      </c>
      <c r="G76" s="10">
        <v>12500000</v>
      </c>
      <c r="H76" s="12">
        <v>10</v>
      </c>
      <c r="I76" s="13">
        <f t="shared" si="20"/>
        <v>900000</v>
      </c>
      <c r="J76" s="13">
        <f t="shared" si="21"/>
        <v>9000000</v>
      </c>
      <c r="K76" s="13">
        <f t="shared" ref="K76:K81" si="23">500000*12</f>
        <v>6000000</v>
      </c>
      <c r="L76" s="13">
        <f t="shared" si="22"/>
        <v>27500000</v>
      </c>
      <c r="M76" s="11" t="s">
        <v>901</v>
      </c>
    </row>
    <row r="77" spans="1:13">
      <c r="A77" s="11"/>
      <c r="B77" s="7"/>
      <c r="C77" s="8"/>
      <c r="D77" s="7">
        <v>5</v>
      </c>
      <c r="E77" s="8" t="s">
        <v>20</v>
      </c>
      <c r="F77" s="9" t="s">
        <v>902</v>
      </c>
      <c r="G77" s="10">
        <v>12500000</v>
      </c>
      <c r="H77" s="12">
        <v>12</v>
      </c>
      <c r="I77" s="13">
        <f t="shared" si="20"/>
        <v>900000</v>
      </c>
      <c r="J77" s="13">
        <f t="shared" si="21"/>
        <v>10800000</v>
      </c>
      <c r="K77" s="13">
        <f t="shared" si="23"/>
        <v>6000000</v>
      </c>
      <c r="L77" s="13">
        <f t="shared" si="22"/>
        <v>29300000</v>
      </c>
      <c r="M77" s="11" t="s">
        <v>903</v>
      </c>
    </row>
    <row r="78" spans="1:13">
      <c r="A78" s="11"/>
      <c r="B78" s="7"/>
      <c r="C78" s="8"/>
      <c r="D78" s="7">
        <v>6</v>
      </c>
      <c r="E78" s="8" t="s">
        <v>20</v>
      </c>
      <c r="F78" s="9" t="s">
        <v>904</v>
      </c>
      <c r="G78" s="10">
        <v>12500000</v>
      </c>
      <c r="H78" s="12">
        <v>6</v>
      </c>
      <c r="I78" s="13">
        <f t="shared" si="20"/>
        <v>900000</v>
      </c>
      <c r="J78" s="13">
        <f t="shared" si="21"/>
        <v>5400000</v>
      </c>
      <c r="K78" s="13">
        <f t="shared" si="23"/>
        <v>6000000</v>
      </c>
      <c r="L78" s="13">
        <f t="shared" si="22"/>
        <v>23900000</v>
      </c>
      <c r="M78" s="11" t="s">
        <v>905</v>
      </c>
    </row>
    <row r="79" spans="1:13">
      <c r="A79" s="11"/>
      <c r="B79" s="7"/>
      <c r="C79" s="8"/>
      <c r="D79" s="7">
        <v>7</v>
      </c>
      <c r="E79" s="8" t="s">
        <v>20</v>
      </c>
      <c r="F79" s="9" t="s">
        <v>906</v>
      </c>
      <c r="G79" s="10">
        <v>12500000</v>
      </c>
      <c r="H79" s="12">
        <v>30</v>
      </c>
      <c r="I79" s="13">
        <f t="shared" si="20"/>
        <v>900000</v>
      </c>
      <c r="J79" s="13">
        <f t="shared" si="21"/>
        <v>27000000</v>
      </c>
      <c r="K79" s="13">
        <f t="shared" si="23"/>
        <v>6000000</v>
      </c>
      <c r="L79" s="13">
        <f t="shared" si="22"/>
        <v>45500000</v>
      </c>
      <c r="M79" s="11" t="s">
        <v>907</v>
      </c>
    </row>
    <row r="80" spans="1:13">
      <c r="A80" s="11"/>
      <c r="B80" s="7"/>
      <c r="C80" s="8"/>
      <c r="D80" s="7">
        <v>8</v>
      </c>
      <c r="E80" s="8" t="s">
        <v>20</v>
      </c>
      <c r="F80" s="9" t="s">
        <v>908</v>
      </c>
      <c r="G80" s="10">
        <v>12500000</v>
      </c>
      <c r="H80" s="12">
        <v>7</v>
      </c>
      <c r="I80" s="13">
        <f t="shared" si="20"/>
        <v>900000</v>
      </c>
      <c r="J80" s="13">
        <f t="shared" si="21"/>
        <v>6300000</v>
      </c>
      <c r="K80" s="13">
        <f t="shared" si="23"/>
        <v>6000000</v>
      </c>
      <c r="L80" s="13">
        <f t="shared" si="22"/>
        <v>24800000</v>
      </c>
      <c r="M80" s="11" t="s">
        <v>909</v>
      </c>
    </row>
    <row r="81" spans="1:13">
      <c r="A81" s="11"/>
      <c r="B81" s="7"/>
      <c r="C81" s="8"/>
      <c r="D81" s="7">
        <v>9</v>
      </c>
      <c r="E81" s="8" t="s">
        <v>20</v>
      </c>
      <c r="F81" s="9" t="s">
        <v>910</v>
      </c>
      <c r="G81" s="10">
        <v>12500000</v>
      </c>
      <c r="H81" s="12">
        <v>8</v>
      </c>
      <c r="I81" s="13">
        <f t="shared" si="20"/>
        <v>900000</v>
      </c>
      <c r="J81" s="13">
        <f t="shared" si="21"/>
        <v>7200000</v>
      </c>
      <c r="K81" s="13">
        <f t="shared" si="23"/>
        <v>6000000</v>
      </c>
      <c r="L81" s="13">
        <f t="shared" si="22"/>
        <v>25700000</v>
      </c>
      <c r="M81" s="11" t="s">
        <v>911</v>
      </c>
    </row>
    <row r="82" spans="1:13">
      <c r="A82" s="11"/>
      <c r="B82" s="7"/>
      <c r="C82" s="8"/>
      <c r="D82" s="7"/>
      <c r="E82" s="8"/>
      <c r="F82" s="16" t="s">
        <v>39</v>
      </c>
      <c r="G82" s="17">
        <f t="shared" ref="G82:L82" si="24">SUM(G73:G81)</f>
        <v>112500000</v>
      </c>
      <c r="H82" s="6">
        <f t="shared" si="24"/>
        <v>101</v>
      </c>
      <c r="I82" s="18">
        <f t="shared" si="24"/>
        <v>8100000</v>
      </c>
      <c r="J82" s="18">
        <f t="shared" si="24"/>
        <v>90900000</v>
      </c>
      <c r="K82" s="18">
        <f t="shared" si="24"/>
        <v>36000000</v>
      </c>
      <c r="L82" s="18">
        <f t="shared" si="24"/>
        <v>239400000</v>
      </c>
      <c r="M82" s="11"/>
    </row>
    <row r="83" spans="1:13">
      <c r="A83" s="11"/>
      <c r="B83" s="7"/>
      <c r="C83" s="8"/>
      <c r="D83" s="7"/>
      <c r="E83" s="8"/>
      <c r="F83" s="9"/>
      <c r="G83" s="10"/>
      <c r="H83" s="12"/>
      <c r="I83" s="13"/>
      <c r="J83" s="13"/>
      <c r="K83" s="13"/>
      <c r="L83" s="13"/>
      <c r="M83" s="11"/>
    </row>
    <row r="84" spans="1:13">
      <c r="A84" s="11"/>
      <c r="B84" s="7" t="s">
        <v>737</v>
      </c>
      <c r="C84" s="8" t="s">
        <v>912</v>
      </c>
      <c r="D84" s="7">
        <v>1</v>
      </c>
      <c r="E84" s="8" t="s">
        <v>20</v>
      </c>
      <c r="F84" s="9" t="s">
        <v>913</v>
      </c>
      <c r="G84" s="10">
        <v>12500000</v>
      </c>
      <c r="H84" s="12">
        <v>30</v>
      </c>
      <c r="I84" s="13">
        <f t="shared" ref="I84:I98" si="25">75000*12</f>
        <v>900000</v>
      </c>
      <c r="J84" s="13">
        <f t="shared" ref="J84:J98" si="26">I84*H84</f>
        <v>27000000</v>
      </c>
      <c r="K84" s="13">
        <f t="shared" ref="K84:K98" si="27">500000*12</f>
        <v>6000000</v>
      </c>
      <c r="L84" s="13">
        <f t="shared" ref="L84:L98" si="28">K84+J84+G84</f>
        <v>45500000</v>
      </c>
      <c r="M84" s="11" t="s">
        <v>914</v>
      </c>
    </row>
    <row r="85" spans="1:13">
      <c r="A85" s="11"/>
      <c r="B85" s="7"/>
      <c r="C85" s="8"/>
      <c r="D85" s="7">
        <v>2</v>
      </c>
      <c r="E85" s="8" t="s">
        <v>20</v>
      </c>
      <c r="F85" s="9" t="s">
        <v>915</v>
      </c>
      <c r="G85" s="10">
        <v>12500000</v>
      </c>
      <c r="H85" s="12">
        <v>31</v>
      </c>
      <c r="I85" s="13">
        <f t="shared" si="25"/>
        <v>900000</v>
      </c>
      <c r="J85" s="13">
        <f t="shared" si="26"/>
        <v>27900000</v>
      </c>
      <c r="K85" s="13">
        <f t="shared" si="27"/>
        <v>6000000</v>
      </c>
      <c r="L85" s="13">
        <f t="shared" si="28"/>
        <v>46400000</v>
      </c>
      <c r="M85" s="11" t="s">
        <v>916</v>
      </c>
    </row>
    <row r="86" spans="1:13">
      <c r="A86" s="11"/>
      <c r="B86" s="7"/>
      <c r="C86" s="8"/>
      <c r="D86" s="7">
        <v>3</v>
      </c>
      <c r="E86" s="8" t="s">
        <v>20</v>
      </c>
      <c r="F86" s="9" t="s">
        <v>917</v>
      </c>
      <c r="G86" s="10">
        <v>12500000</v>
      </c>
      <c r="H86" s="12">
        <v>18</v>
      </c>
      <c r="I86" s="13">
        <f t="shared" si="25"/>
        <v>900000</v>
      </c>
      <c r="J86" s="13">
        <f t="shared" si="26"/>
        <v>16200000</v>
      </c>
      <c r="K86" s="13">
        <f t="shared" si="27"/>
        <v>6000000</v>
      </c>
      <c r="L86" s="13">
        <f t="shared" si="28"/>
        <v>34700000</v>
      </c>
      <c r="M86" s="11" t="s">
        <v>918</v>
      </c>
    </row>
    <row r="87" spans="1:13">
      <c r="A87" s="11"/>
      <c r="B87" s="7"/>
      <c r="C87" s="8"/>
      <c r="D87" s="7">
        <v>4</v>
      </c>
      <c r="E87" s="8" t="s">
        <v>20</v>
      </c>
      <c r="F87" s="9" t="s">
        <v>919</v>
      </c>
      <c r="G87" s="10">
        <v>12500000</v>
      </c>
      <c r="H87" s="12">
        <v>16</v>
      </c>
      <c r="I87" s="13">
        <f t="shared" si="25"/>
        <v>900000</v>
      </c>
      <c r="J87" s="13">
        <f t="shared" si="26"/>
        <v>14400000</v>
      </c>
      <c r="K87" s="13">
        <f t="shared" si="27"/>
        <v>6000000</v>
      </c>
      <c r="L87" s="13">
        <f t="shared" si="28"/>
        <v>32900000</v>
      </c>
      <c r="M87" s="11" t="s">
        <v>920</v>
      </c>
    </row>
    <row r="88" spans="1:13">
      <c r="A88" s="11"/>
      <c r="B88" s="7"/>
      <c r="C88" s="8"/>
      <c r="D88" s="7">
        <v>5</v>
      </c>
      <c r="E88" s="8" t="s">
        <v>20</v>
      </c>
      <c r="F88" s="9" t="s">
        <v>921</v>
      </c>
      <c r="G88" s="10">
        <v>12500000</v>
      </c>
      <c r="H88" s="12">
        <v>4</v>
      </c>
      <c r="I88" s="13">
        <f t="shared" si="25"/>
        <v>900000</v>
      </c>
      <c r="J88" s="13">
        <f t="shared" si="26"/>
        <v>3600000</v>
      </c>
      <c r="K88" s="13">
        <f t="shared" si="27"/>
        <v>6000000</v>
      </c>
      <c r="L88" s="13">
        <f t="shared" si="28"/>
        <v>22100000</v>
      </c>
      <c r="M88" s="11" t="s">
        <v>922</v>
      </c>
    </row>
    <row r="89" spans="1:13">
      <c r="A89" s="11"/>
      <c r="B89" s="7"/>
      <c r="C89" s="8"/>
      <c r="D89" s="7">
        <v>6</v>
      </c>
      <c r="E89" s="8" t="s">
        <v>20</v>
      </c>
      <c r="F89" s="9" t="s">
        <v>923</v>
      </c>
      <c r="G89" s="10">
        <v>12500000</v>
      </c>
      <c r="H89" s="12">
        <v>11</v>
      </c>
      <c r="I89" s="13">
        <f t="shared" si="25"/>
        <v>900000</v>
      </c>
      <c r="J89" s="13">
        <f t="shared" si="26"/>
        <v>9900000</v>
      </c>
      <c r="K89" s="13">
        <f t="shared" si="27"/>
        <v>6000000</v>
      </c>
      <c r="L89" s="13">
        <f t="shared" si="28"/>
        <v>28400000</v>
      </c>
      <c r="M89" s="20" t="s">
        <v>924</v>
      </c>
    </row>
    <row r="90" spans="1:13">
      <c r="A90" s="11"/>
      <c r="B90" s="7"/>
      <c r="C90" s="8"/>
      <c r="D90" s="7">
        <v>7</v>
      </c>
      <c r="E90" s="8" t="s">
        <v>20</v>
      </c>
      <c r="F90" s="9" t="s">
        <v>925</v>
      </c>
      <c r="G90" s="10">
        <v>12500000</v>
      </c>
      <c r="H90" s="12">
        <v>27</v>
      </c>
      <c r="I90" s="13">
        <f t="shared" si="25"/>
        <v>900000</v>
      </c>
      <c r="J90" s="13">
        <f t="shared" si="26"/>
        <v>24300000</v>
      </c>
      <c r="K90" s="13">
        <f t="shared" si="27"/>
        <v>6000000</v>
      </c>
      <c r="L90" s="13">
        <f t="shared" si="28"/>
        <v>42800000</v>
      </c>
      <c r="M90" s="11" t="s">
        <v>926</v>
      </c>
    </row>
    <row r="91" spans="1:13">
      <c r="A91" s="11"/>
      <c r="B91" s="7"/>
      <c r="C91" s="8"/>
      <c r="D91" s="7">
        <v>8</v>
      </c>
      <c r="E91" s="8" t="s">
        <v>20</v>
      </c>
      <c r="F91" s="9" t="s">
        <v>927</v>
      </c>
      <c r="G91" s="10">
        <v>12500000</v>
      </c>
      <c r="H91" s="12">
        <v>30</v>
      </c>
      <c r="I91" s="13">
        <f t="shared" si="25"/>
        <v>900000</v>
      </c>
      <c r="J91" s="13">
        <f t="shared" si="26"/>
        <v>27000000</v>
      </c>
      <c r="K91" s="13">
        <f t="shared" si="27"/>
        <v>6000000</v>
      </c>
      <c r="L91" s="13">
        <f t="shared" si="28"/>
        <v>45500000</v>
      </c>
      <c r="M91" s="11" t="s">
        <v>928</v>
      </c>
    </row>
    <row r="92" spans="1:13">
      <c r="A92" s="11"/>
      <c r="B92" s="7"/>
      <c r="C92" s="8"/>
      <c r="D92" s="7">
        <v>9</v>
      </c>
      <c r="E92" s="8" t="s">
        <v>20</v>
      </c>
      <c r="F92" s="9" t="s">
        <v>929</v>
      </c>
      <c r="G92" s="10">
        <v>12500000</v>
      </c>
      <c r="H92" s="12">
        <v>3</v>
      </c>
      <c r="I92" s="13">
        <f t="shared" si="25"/>
        <v>900000</v>
      </c>
      <c r="J92" s="13">
        <f t="shared" si="26"/>
        <v>2700000</v>
      </c>
      <c r="K92" s="13">
        <f t="shared" si="27"/>
        <v>6000000</v>
      </c>
      <c r="L92" s="13">
        <f t="shared" si="28"/>
        <v>21200000</v>
      </c>
      <c r="M92" s="11" t="s">
        <v>930</v>
      </c>
    </row>
    <row r="93" spans="1:13">
      <c r="A93" s="11"/>
      <c r="B93" s="7"/>
      <c r="C93" s="8"/>
      <c r="D93" s="7">
        <v>10</v>
      </c>
      <c r="E93" s="8" t="s">
        <v>20</v>
      </c>
      <c r="F93" s="9" t="s">
        <v>931</v>
      </c>
      <c r="G93" s="10">
        <v>12500000</v>
      </c>
      <c r="H93" s="12">
        <v>27</v>
      </c>
      <c r="I93" s="13">
        <f t="shared" si="25"/>
        <v>900000</v>
      </c>
      <c r="J93" s="13">
        <f t="shared" si="26"/>
        <v>24300000</v>
      </c>
      <c r="K93" s="13">
        <f t="shared" si="27"/>
        <v>6000000</v>
      </c>
      <c r="L93" s="13">
        <f t="shared" si="28"/>
        <v>42800000</v>
      </c>
      <c r="M93" s="11" t="s">
        <v>932</v>
      </c>
    </row>
    <row r="94" spans="1:13">
      <c r="A94" s="11"/>
      <c r="B94" s="7"/>
      <c r="C94" s="8"/>
      <c r="D94" s="7">
        <v>11</v>
      </c>
      <c r="E94" s="8" t="s">
        <v>20</v>
      </c>
      <c r="F94" s="9" t="s">
        <v>933</v>
      </c>
      <c r="G94" s="10">
        <v>12500000</v>
      </c>
      <c r="H94" s="12">
        <v>11</v>
      </c>
      <c r="I94" s="13">
        <f t="shared" si="25"/>
        <v>900000</v>
      </c>
      <c r="J94" s="13">
        <f t="shared" si="26"/>
        <v>9900000</v>
      </c>
      <c r="K94" s="13">
        <f t="shared" si="27"/>
        <v>6000000</v>
      </c>
      <c r="L94" s="13">
        <f t="shared" si="28"/>
        <v>28400000</v>
      </c>
      <c r="M94" s="11" t="s">
        <v>934</v>
      </c>
    </row>
    <row r="95" spans="1:13">
      <c r="A95" s="11"/>
      <c r="B95" s="7"/>
      <c r="C95" s="8"/>
      <c r="D95" s="7">
        <v>12</v>
      </c>
      <c r="E95" s="8" t="s">
        <v>20</v>
      </c>
      <c r="F95" s="9" t="s">
        <v>935</v>
      </c>
      <c r="G95" s="10">
        <v>12500000</v>
      </c>
      <c r="H95" s="12">
        <v>13</v>
      </c>
      <c r="I95" s="13">
        <f t="shared" si="25"/>
        <v>900000</v>
      </c>
      <c r="J95" s="13">
        <f t="shared" si="26"/>
        <v>11700000</v>
      </c>
      <c r="K95" s="13">
        <f t="shared" si="27"/>
        <v>6000000</v>
      </c>
      <c r="L95" s="13">
        <f t="shared" si="28"/>
        <v>30200000</v>
      </c>
      <c r="M95" s="11" t="s">
        <v>936</v>
      </c>
    </row>
    <row r="96" spans="1:13">
      <c r="A96" s="11"/>
      <c r="B96" s="7"/>
      <c r="C96" s="8"/>
      <c r="D96" s="7">
        <v>13</v>
      </c>
      <c r="E96" s="8" t="s">
        <v>20</v>
      </c>
      <c r="F96" s="9" t="s">
        <v>937</v>
      </c>
      <c r="G96" s="10">
        <v>12500000</v>
      </c>
      <c r="H96" s="12">
        <v>11</v>
      </c>
      <c r="I96" s="13">
        <f t="shared" si="25"/>
        <v>900000</v>
      </c>
      <c r="J96" s="13">
        <f t="shared" si="26"/>
        <v>9900000</v>
      </c>
      <c r="K96" s="13">
        <f t="shared" si="27"/>
        <v>6000000</v>
      </c>
      <c r="L96" s="13">
        <f t="shared" si="28"/>
        <v>28400000</v>
      </c>
      <c r="M96" s="11" t="s">
        <v>938</v>
      </c>
    </row>
    <row r="97" spans="1:13">
      <c r="A97" s="11"/>
      <c r="B97" s="7"/>
      <c r="C97" s="8"/>
      <c r="D97" s="7">
        <v>14</v>
      </c>
      <c r="E97" s="8" t="s">
        <v>20</v>
      </c>
      <c r="F97" s="9" t="s">
        <v>939</v>
      </c>
      <c r="G97" s="10">
        <v>12500000</v>
      </c>
      <c r="H97" s="12">
        <v>15</v>
      </c>
      <c r="I97" s="13">
        <f t="shared" si="25"/>
        <v>900000</v>
      </c>
      <c r="J97" s="13">
        <f t="shared" si="26"/>
        <v>13500000</v>
      </c>
      <c r="K97" s="13">
        <f t="shared" si="27"/>
        <v>6000000</v>
      </c>
      <c r="L97" s="13">
        <f t="shared" si="28"/>
        <v>32000000</v>
      </c>
      <c r="M97" s="11" t="s">
        <v>940</v>
      </c>
    </row>
    <row r="98" spans="1:13">
      <c r="A98" s="11"/>
      <c r="B98" s="7"/>
      <c r="C98" s="8"/>
      <c r="D98" s="7">
        <v>15</v>
      </c>
      <c r="E98" s="8" t="s">
        <v>20</v>
      </c>
      <c r="F98" s="9" t="s">
        <v>941</v>
      </c>
      <c r="G98" s="10">
        <v>12500000</v>
      </c>
      <c r="H98" s="12">
        <v>8</v>
      </c>
      <c r="I98" s="13">
        <f t="shared" si="25"/>
        <v>900000</v>
      </c>
      <c r="J98" s="13">
        <f t="shared" si="26"/>
        <v>7200000</v>
      </c>
      <c r="K98" s="13">
        <f t="shared" si="27"/>
        <v>6000000</v>
      </c>
      <c r="L98" s="13">
        <f t="shared" si="28"/>
        <v>25700000</v>
      </c>
      <c r="M98" s="11" t="s">
        <v>942</v>
      </c>
    </row>
    <row r="99" spans="1:13">
      <c r="A99" s="11"/>
      <c r="B99" s="7"/>
      <c r="C99" s="8"/>
      <c r="D99" s="7"/>
      <c r="E99" s="8"/>
      <c r="F99" s="16" t="s">
        <v>39</v>
      </c>
      <c r="G99" s="17">
        <f t="shared" ref="G99:L99" si="29">SUM(G84:G98)</f>
        <v>187500000</v>
      </c>
      <c r="H99" s="6">
        <f t="shared" si="29"/>
        <v>255</v>
      </c>
      <c r="I99" s="18">
        <f t="shared" si="29"/>
        <v>13500000</v>
      </c>
      <c r="J99" s="18">
        <f t="shared" si="29"/>
        <v>229500000</v>
      </c>
      <c r="K99" s="18">
        <f t="shared" si="29"/>
        <v>90000000</v>
      </c>
      <c r="L99" s="18">
        <f t="shared" si="29"/>
        <v>507000000</v>
      </c>
      <c r="M99" s="11"/>
    </row>
    <row r="100" spans="1:13">
      <c r="A100" s="11"/>
      <c r="B100" s="7"/>
      <c r="C100" s="8"/>
      <c r="D100" s="7"/>
      <c r="E100" s="8"/>
      <c r="F100" s="16"/>
      <c r="G100" s="17"/>
      <c r="H100" s="6"/>
      <c r="I100" s="18"/>
      <c r="J100" s="18"/>
      <c r="K100" s="18"/>
      <c r="L100" s="18"/>
      <c r="M100" s="11"/>
    </row>
    <row r="101" spans="1:13">
      <c r="A101" s="11"/>
      <c r="B101" s="7" t="s">
        <v>1646</v>
      </c>
      <c r="C101" s="8" t="s">
        <v>943</v>
      </c>
      <c r="D101" s="7">
        <v>1</v>
      </c>
      <c r="E101" s="8" t="s">
        <v>20</v>
      </c>
      <c r="F101" s="9" t="s">
        <v>944</v>
      </c>
      <c r="G101" s="10">
        <v>12500000</v>
      </c>
      <c r="H101" s="12">
        <v>6</v>
      </c>
      <c r="I101" s="13">
        <f t="shared" ref="I101:I108" si="30">75000*12</f>
        <v>900000</v>
      </c>
      <c r="J101" s="13">
        <f t="shared" ref="J101:J108" si="31">I101*H101</f>
        <v>5400000</v>
      </c>
      <c r="K101" s="13">
        <f t="shared" ref="K101:K108" si="32">500000*12</f>
        <v>6000000</v>
      </c>
      <c r="L101" s="13">
        <f t="shared" ref="L101:L108" si="33">K101+J101+G101</f>
        <v>23900000</v>
      </c>
      <c r="M101" s="11" t="s">
        <v>945</v>
      </c>
    </row>
    <row r="102" spans="1:13">
      <c r="A102" s="11"/>
      <c r="B102" s="7"/>
      <c r="C102" s="8"/>
      <c r="D102" s="7">
        <v>2</v>
      </c>
      <c r="E102" s="8" t="s">
        <v>20</v>
      </c>
      <c r="F102" s="9" t="s">
        <v>946</v>
      </c>
      <c r="G102" s="10">
        <v>12500000</v>
      </c>
      <c r="H102" s="12">
        <v>2</v>
      </c>
      <c r="I102" s="13">
        <f t="shared" si="30"/>
        <v>900000</v>
      </c>
      <c r="J102" s="13">
        <f t="shared" si="31"/>
        <v>1800000</v>
      </c>
      <c r="K102" s="13">
        <f t="shared" si="32"/>
        <v>6000000</v>
      </c>
      <c r="L102" s="13">
        <f t="shared" si="33"/>
        <v>20300000</v>
      </c>
      <c r="M102" s="11" t="s">
        <v>947</v>
      </c>
    </row>
    <row r="103" spans="1:13">
      <c r="A103" s="11"/>
      <c r="B103" s="7"/>
      <c r="C103" s="8"/>
      <c r="D103" s="7">
        <v>3</v>
      </c>
      <c r="E103" s="8" t="s">
        <v>20</v>
      </c>
      <c r="F103" s="9" t="s">
        <v>25</v>
      </c>
      <c r="G103" s="10">
        <v>12500000</v>
      </c>
      <c r="H103" s="12">
        <v>2</v>
      </c>
      <c r="I103" s="13">
        <f t="shared" si="30"/>
        <v>900000</v>
      </c>
      <c r="J103" s="13">
        <f t="shared" si="31"/>
        <v>1800000</v>
      </c>
      <c r="K103" s="13">
        <f t="shared" si="32"/>
        <v>6000000</v>
      </c>
      <c r="L103" s="13">
        <f t="shared" si="33"/>
        <v>20300000</v>
      </c>
      <c r="M103" s="11" t="s">
        <v>948</v>
      </c>
    </row>
    <row r="104" spans="1:13">
      <c r="A104" s="11"/>
      <c r="B104" s="7"/>
      <c r="C104" s="8"/>
      <c r="D104" s="7">
        <v>4</v>
      </c>
      <c r="E104" s="8" t="s">
        <v>20</v>
      </c>
      <c r="F104" s="9" t="s">
        <v>949</v>
      </c>
      <c r="G104" s="10">
        <v>12500000</v>
      </c>
      <c r="H104" s="12">
        <v>4</v>
      </c>
      <c r="I104" s="13">
        <f t="shared" si="30"/>
        <v>900000</v>
      </c>
      <c r="J104" s="13">
        <f t="shared" si="31"/>
        <v>3600000</v>
      </c>
      <c r="K104" s="13">
        <f t="shared" si="32"/>
        <v>6000000</v>
      </c>
      <c r="L104" s="13">
        <f t="shared" si="33"/>
        <v>22100000</v>
      </c>
      <c r="M104" s="11" t="s">
        <v>950</v>
      </c>
    </row>
    <row r="105" spans="1:13">
      <c r="A105" s="11"/>
      <c r="B105" s="7"/>
      <c r="C105" s="8"/>
      <c r="D105" s="7">
        <v>5</v>
      </c>
      <c r="E105" s="8" t="s">
        <v>20</v>
      </c>
      <c r="F105" s="9" t="s">
        <v>951</v>
      </c>
      <c r="G105" s="10">
        <v>12500000</v>
      </c>
      <c r="H105" s="12">
        <v>8</v>
      </c>
      <c r="I105" s="13">
        <f t="shared" si="30"/>
        <v>900000</v>
      </c>
      <c r="J105" s="13">
        <f t="shared" si="31"/>
        <v>7200000</v>
      </c>
      <c r="K105" s="13">
        <f t="shared" si="32"/>
        <v>6000000</v>
      </c>
      <c r="L105" s="13">
        <f t="shared" si="33"/>
        <v>25700000</v>
      </c>
      <c r="M105" s="11" t="s">
        <v>952</v>
      </c>
    </row>
    <row r="106" spans="1:13">
      <c r="A106" s="11"/>
      <c r="B106" s="7"/>
      <c r="C106" s="8"/>
      <c r="D106" s="7">
        <v>6</v>
      </c>
      <c r="E106" s="8" t="s">
        <v>20</v>
      </c>
      <c r="F106" s="9" t="s">
        <v>953</v>
      </c>
      <c r="G106" s="10">
        <v>12500000</v>
      </c>
      <c r="H106" s="12">
        <v>4</v>
      </c>
      <c r="I106" s="13">
        <f t="shared" si="30"/>
        <v>900000</v>
      </c>
      <c r="J106" s="13">
        <f t="shared" si="31"/>
        <v>3600000</v>
      </c>
      <c r="K106" s="13">
        <f t="shared" si="32"/>
        <v>6000000</v>
      </c>
      <c r="L106" s="13">
        <f t="shared" si="33"/>
        <v>22100000</v>
      </c>
      <c r="M106" s="11" t="s">
        <v>954</v>
      </c>
    </row>
    <row r="107" spans="1:13">
      <c r="A107" s="11"/>
      <c r="B107" s="7"/>
      <c r="C107" s="8"/>
      <c r="D107" s="7">
        <v>7</v>
      </c>
      <c r="E107" s="8" t="s">
        <v>20</v>
      </c>
      <c r="F107" s="9" t="s">
        <v>955</v>
      </c>
      <c r="G107" s="10">
        <v>12500000</v>
      </c>
      <c r="H107" s="12">
        <v>5</v>
      </c>
      <c r="I107" s="13">
        <f t="shared" si="30"/>
        <v>900000</v>
      </c>
      <c r="J107" s="13">
        <f t="shared" si="31"/>
        <v>4500000</v>
      </c>
      <c r="K107" s="13">
        <f t="shared" si="32"/>
        <v>6000000</v>
      </c>
      <c r="L107" s="13">
        <f t="shared" si="33"/>
        <v>23000000</v>
      </c>
      <c r="M107" s="11" t="s">
        <v>956</v>
      </c>
    </row>
    <row r="108" spans="1:13">
      <c r="A108" s="11"/>
      <c r="B108" s="7"/>
      <c r="C108" s="8"/>
      <c r="D108" s="7">
        <v>8</v>
      </c>
      <c r="E108" s="8" t="s">
        <v>20</v>
      </c>
      <c r="F108" s="9" t="s">
        <v>957</v>
      </c>
      <c r="G108" s="10">
        <v>12500000</v>
      </c>
      <c r="H108" s="12">
        <v>5</v>
      </c>
      <c r="I108" s="13">
        <f t="shared" si="30"/>
        <v>900000</v>
      </c>
      <c r="J108" s="13">
        <f t="shared" si="31"/>
        <v>4500000</v>
      </c>
      <c r="K108" s="13">
        <f t="shared" si="32"/>
        <v>6000000</v>
      </c>
      <c r="L108" s="13">
        <f t="shared" si="33"/>
        <v>23000000</v>
      </c>
      <c r="M108" s="11" t="s">
        <v>958</v>
      </c>
    </row>
    <row r="109" spans="1:13">
      <c r="A109" s="11"/>
      <c r="B109" s="7"/>
      <c r="C109" s="8"/>
      <c r="D109" s="7"/>
      <c r="E109" s="8"/>
      <c r="F109" s="16" t="s">
        <v>39</v>
      </c>
      <c r="G109" s="17">
        <f t="shared" ref="G109:L109" si="34">SUM(G101:G108)</f>
        <v>100000000</v>
      </c>
      <c r="H109" s="6">
        <f t="shared" si="34"/>
        <v>36</v>
      </c>
      <c r="I109" s="18">
        <f t="shared" si="34"/>
        <v>7200000</v>
      </c>
      <c r="J109" s="18">
        <f t="shared" si="34"/>
        <v>32400000</v>
      </c>
      <c r="K109" s="18">
        <f t="shared" si="34"/>
        <v>48000000</v>
      </c>
      <c r="L109" s="18">
        <f t="shared" si="34"/>
        <v>180400000</v>
      </c>
      <c r="M109" s="11"/>
    </row>
    <row r="110" spans="1:13">
      <c r="A110" s="11"/>
      <c r="B110" s="7"/>
      <c r="C110" s="8"/>
      <c r="D110" s="7"/>
      <c r="E110" s="8"/>
      <c r="F110" s="9"/>
      <c r="G110" s="10"/>
      <c r="H110" s="12"/>
      <c r="I110" s="13"/>
      <c r="J110" s="13"/>
      <c r="K110" s="13"/>
      <c r="L110" s="13"/>
      <c r="M110" s="11"/>
    </row>
    <row r="111" spans="1:13">
      <c r="A111" s="11"/>
      <c r="B111" s="7" t="s">
        <v>1647</v>
      </c>
      <c r="C111" s="8" t="s">
        <v>959</v>
      </c>
      <c r="D111" s="7">
        <v>1</v>
      </c>
      <c r="E111" s="8" t="s">
        <v>20</v>
      </c>
      <c r="F111" s="9" t="s">
        <v>960</v>
      </c>
      <c r="G111" s="10">
        <v>12500000</v>
      </c>
      <c r="H111" s="12">
        <v>26</v>
      </c>
      <c r="I111" s="13">
        <f t="shared" ref="I111:I118" si="35">75000*12</f>
        <v>900000</v>
      </c>
      <c r="J111" s="13">
        <f t="shared" ref="J111:J118" si="36">I111*H111</f>
        <v>23400000</v>
      </c>
      <c r="K111" s="13">
        <f t="shared" ref="K111:K118" si="37">500000*12</f>
        <v>6000000</v>
      </c>
      <c r="L111" s="13">
        <f t="shared" ref="L111:L118" si="38">K111+J111+G111</f>
        <v>41900000</v>
      </c>
      <c r="M111" s="11" t="s">
        <v>961</v>
      </c>
    </row>
    <row r="112" spans="1:13">
      <c r="A112" s="11"/>
      <c r="B112" s="7"/>
      <c r="C112" s="8"/>
      <c r="D112" s="7">
        <v>2</v>
      </c>
      <c r="E112" s="8" t="s">
        <v>20</v>
      </c>
      <c r="F112" s="9" t="s">
        <v>962</v>
      </c>
      <c r="G112" s="10">
        <v>12500000</v>
      </c>
      <c r="H112" s="12">
        <v>7</v>
      </c>
      <c r="I112" s="13">
        <f t="shared" si="35"/>
        <v>900000</v>
      </c>
      <c r="J112" s="13">
        <f t="shared" si="36"/>
        <v>6300000</v>
      </c>
      <c r="K112" s="13">
        <f t="shared" si="37"/>
        <v>6000000</v>
      </c>
      <c r="L112" s="13">
        <f t="shared" si="38"/>
        <v>24800000</v>
      </c>
      <c r="M112" s="11" t="s">
        <v>963</v>
      </c>
    </row>
    <row r="113" spans="1:13">
      <c r="A113" s="11"/>
      <c r="B113" s="7"/>
      <c r="C113" s="8"/>
      <c r="D113" s="7">
        <v>3</v>
      </c>
      <c r="E113" s="8" t="s">
        <v>20</v>
      </c>
      <c r="F113" s="9" t="s">
        <v>964</v>
      </c>
      <c r="G113" s="10">
        <v>12500000</v>
      </c>
      <c r="H113" s="12">
        <v>24</v>
      </c>
      <c r="I113" s="13">
        <f t="shared" si="35"/>
        <v>900000</v>
      </c>
      <c r="J113" s="13">
        <f t="shared" si="36"/>
        <v>21600000</v>
      </c>
      <c r="K113" s="13">
        <f t="shared" si="37"/>
        <v>6000000</v>
      </c>
      <c r="L113" s="13">
        <f t="shared" si="38"/>
        <v>40100000</v>
      </c>
      <c r="M113" s="11" t="s">
        <v>965</v>
      </c>
    </row>
    <row r="114" spans="1:13">
      <c r="A114" s="11"/>
      <c r="B114" s="7"/>
      <c r="C114" s="8"/>
      <c r="D114" s="7">
        <v>4</v>
      </c>
      <c r="E114" s="8" t="s">
        <v>20</v>
      </c>
      <c r="F114" s="9" t="s">
        <v>966</v>
      </c>
      <c r="G114" s="10">
        <v>12500000</v>
      </c>
      <c r="H114" s="12">
        <v>13</v>
      </c>
      <c r="I114" s="13">
        <f t="shared" si="35"/>
        <v>900000</v>
      </c>
      <c r="J114" s="13">
        <f t="shared" si="36"/>
        <v>11700000</v>
      </c>
      <c r="K114" s="13">
        <f t="shared" si="37"/>
        <v>6000000</v>
      </c>
      <c r="L114" s="13">
        <f t="shared" si="38"/>
        <v>30200000</v>
      </c>
      <c r="M114" s="11" t="s">
        <v>967</v>
      </c>
    </row>
    <row r="115" spans="1:13">
      <c r="A115" s="11"/>
      <c r="B115" s="7"/>
      <c r="C115" s="8"/>
      <c r="D115" s="7">
        <v>5</v>
      </c>
      <c r="E115" s="8" t="s">
        <v>20</v>
      </c>
      <c r="F115" s="9" t="s">
        <v>968</v>
      </c>
      <c r="G115" s="10">
        <v>12500000</v>
      </c>
      <c r="H115" s="12">
        <v>10</v>
      </c>
      <c r="I115" s="13">
        <f t="shared" si="35"/>
        <v>900000</v>
      </c>
      <c r="J115" s="13">
        <f t="shared" si="36"/>
        <v>9000000</v>
      </c>
      <c r="K115" s="13">
        <f t="shared" si="37"/>
        <v>6000000</v>
      </c>
      <c r="L115" s="13">
        <f t="shared" si="38"/>
        <v>27500000</v>
      </c>
      <c r="M115" s="11" t="s">
        <v>969</v>
      </c>
    </row>
    <row r="116" spans="1:13">
      <c r="A116" s="11"/>
      <c r="B116" s="7"/>
      <c r="C116" s="8"/>
      <c r="D116" s="7">
        <v>6</v>
      </c>
      <c r="E116" s="8" t="s">
        <v>20</v>
      </c>
      <c r="F116" s="9" t="s">
        <v>101</v>
      </c>
      <c r="G116" s="10">
        <v>12500000</v>
      </c>
      <c r="H116" s="12">
        <v>26</v>
      </c>
      <c r="I116" s="13">
        <f t="shared" si="35"/>
        <v>900000</v>
      </c>
      <c r="J116" s="13">
        <f t="shared" si="36"/>
        <v>23400000</v>
      </c>
      <c r="K116" s="13">
        <f t="shared" si="37"/>
        <v>6000000</v>
      </c>
      <c r="L116" s="13">
        <f t="shared" si="38"/>
        <v>41900000</v>
      </c>
      <c r="M116" s="11" t="s">
        <v>970</v>
      </c>
    </row>
    <row r="117" spans="1:13">
      <c r="A117" s="11"/>
      <c r="B117" s="7"/>
      <c r="C117" s="8"/>
      <c r="D117" s="7">
        <v>7</v>
      </c>
      <c r="E117" s="8" t="s">
        <v>20</v>
      </c>
      <c r="F117" s="9" t="s">
        <v>971</v>
      </c>
      <c r="G117" s="10">
        <v>12500000</v>
      </c>
      <c r="H117" s="12">
        <v>8</v>
      </c>
      <c r="I117" s="13">
        <f t="shared" si="35"/>
        <v>900000</v>
      </c>
      <c r="J117" s="13">
        <f t="shared" si="36"/>
        <v>7200000</v>
      </c>
      <c r="K117" s="13">
        <f t="shared" si="37"/>
        <v>6000000</v>
      </c>
      <c r="L117" s="13">
        <f t="shared" si="38"/>
        <v>25700000</v>
      </c>
      <c r="M117" s="11" t="s">
        <v>972</v>
      </c>
    </row>
    <row r="118" spans="1:13">
      <c r="A118" s="11"/>
      <c r="B118" s="7"/>
      <c r="C118" s="8"/>
      <c r="D118" s="7">
        <v>8</v>
      </c>
      <c r="E118" s="8" t="s">
        <v>20</v>
      </c>
      <c r="F118" s="9" t="s">
        <v>973</v>
      </c>
      <c r="G118" s="10">
        <v>12500000</v>
      </c>
      <c r="H118" s="12">
        <v>8</v>
      </c>
      <c r="I118" s="13">
        <f t="shared" si="35"/>
        <v>900000</v>
      </c>
      <c r="J118" s="13">
        <f t="shared" si="36"/>
        <v>7200000</v>
      </c>
      <c r="K118" s="13">
        <f t="shared" si="37"/>
        <v>6000000</v>
      </c>
      <c r="L118" s="13">
        <f t="shared" si="38"/>
        <v>25700000</v>
      </c>
      <c r="M118" s="11" t="s">
        <v>974</v>
      </c>
    </row>
    <row r="119" spans="1:13" ht="18.75" customHeight="1">
      <c r="A119" s="11"/>
      <c r="B119" s="7"/>
      <c r="C119" s="8"/>
      <c r="D119" s="7"/>
      <c r="E119" s="8"/>
      <c r="F119" s="16" t="s">
        <v>39</v>
      </c>
      <c r="G119" s="17">
        <f t="shared" ref="G119:L119" si="39">SUM(G111:G118)</f>
        <v>100000000</v>
      </c>
      <c r="H119" s="6">
        <f t="shared" si="39"/>
        <v>122</v>
      </c>
      <c r="I119" s="18">
        <f t="shared" si="39"/>
        <v>7200000</v>
      </c>
      <c r="J119" s="18">
        <f t="shared" si="39"/>
        <v>109800000</v>
      </c>
      <c r="K119" s="18">
        <f t="shared" si="39"/>
        <v>48000000</v>
      </c>
      <c r="L119" s="18">
        <f t="shared" si="39"/>
        <v>257800000</v>
      </c>
      <c r="M119" s="11"/>
    </row>
    <row r="120" spans="1:13">
      <c r="A120" s="11"/>
      <c r="B120" s="292" t="s">
        <v>2852</v>
      </c>
      <c r="C120" s="293"/>
      <c r="D120" s="292" t="s">
        <v>975</v>
      </c>
      <c r="E120" s="294"/>
      <c r="F120" s="293"/>
      <c r="G120" s="18">
        <f t="shared" ref="G120:L120" si="40">G119+G109+G99+G82+G71+G54+G38+G23</f>
        <v>1225000000</v>
      </c>
      <c r="H120" s="426">
        <f t="shared" si="40"/>
        <v>907</v>
      </c>
      <c r="I120" s="18">
        <f t="shared" si="40"/>
        <v>88200000</v>
      </c>
      <c r="J120" s="18">
        <f t="shared" si="40"/>
        <v>816300000</v>
      </c>
      <c r="K120" s="18">
        <f t="shared" si="40"/>
        <v>564000000</v>
      </c>
      <c r="L120" s="18">
        <f t="shared" si="40"/>
        <v>2605300000</v>
      </c>
      <c r="M120" s="13"/>
    </row>
    <row r="121" spans="1:13">
      <c r="A121" s="1"/>
      <c r="B121" s="1"/>
      <c r="C121" s="1"/>
      <c r="D121" s="1"/>
      <c r="E121" s="1"/>
      <c r="F121" s="1"/>
      <c r="G121" s="2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2"/>
      <c r="H122" s="1"/>
      <c r="I122" s="2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2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2"/>
      <c r="H124" s="1"/>
      <c r="I124" s="1"/>
      <c r="J124" s="1"/>
      <c r="K124" s="1"/>
      <c r="L124" s="162"/>
      <c r="M124" s="1"/>
    </row>
    <row r="125" spans="1:13">
      <c r="A125" s="1"/>
      <c r="B125" s="1"/>
      <c r="C125" s="1"/>
      <c r="D125" s="1"/>
      <c r="E125" s="1"/>
      <c r="F125" s="1"/>
      <c r="G125" s="2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2"/>
      <c r="H126" s="1"/>
      <c r="I126" s="1"/>
      <c r="J126" s="1"/>
      <c r="K126" s="1"/>
      <c r="L126" s="1"/>
      <c r="M126" s="1"/>
    </row>
    <row r="127" spans="1:13">
      <c r="G127" s="2"/>
    </row>
    <row r="128" spans="1:13">
      <c r="G128" s="2"/>
    </row>
    <row r="129" spans="7:7">
      <c r="G129" s="2"/>
    </row>
    <row r="130" spans="7:7">
      <c r="G130" s="2"/>
    </row>
    <row r="131" spans="7:7">
      <c r="G131" s="2"/>
    </row>
  </sheetData>
  <mergeCells count="14">
    <mergeCell ref="B120:C120"/>
    <mergeCell ref="D120:F120"/>
    <mergeCell ref="L1:L3"/>
    <mergeCell ref="M1:M4"/>
    <mergeCell ref="A1:A4"/>
    <mergeCell ref="B1:C4"/>
    <mergeCell ref="D1:F4"/>
    <mergeCell ref="G1:G3"/>
    <mergeCell ref="H2:H3"/>
    <mergeCell ref="B5:C5"/>
    <mergeCell ref="D5:F5"/>
    <mergeCell ref="H1:J1"/>
    <mergeCell ref="K1:K3"/>
    <mergeCell ref="J2:J3"/>
  </mergeCells>
  <printOptions horizontalCentered="1"/>
  <pageMargins left="0.35433070866141736" right="0.31496062992125984" top="0.82677165354330717" bottom="0.55118110236220474" header="0.31496062992125984" footer="0.31496062992125984"/>
  <pageSetup paperSize="258" scale="65" orientation="landscape" r:id="rId1"/>
  <rowBreaks count="3" manualBreakCount="3">
    <brk id="44" max="12" man="1"/>
    <brk id="83" max="12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73"/>
  <sheetViews>
    <sheetView view="pageBreakPreview" topLeftCell="A247" zoomScale="70" zoomScaleSheetLayoutView="70" workbookViewId="0">
      <selection activeCell="C268" sqref="C268"/>
    </sheetView>
  </sheetViews>
  <sheetFormatPr defaultRowHeight="15.75"/>
  <cols>
    <col min="1" max="1" width="4.85546875" style="43" customWidth="1"/>
    <col min="2" max="2" width="3.85546875" style="43" customWidth="1"/>
    <col min="3" max="3" width="31.5703125" style="43" customWidth="1"/>
    <col min="4" max="4" width="4.28515625" style="224" customWidth="1"/>
    <col min="5" max="5" width="5.85546875" style="43" customWidth="1"/>
    <col min="6" max="6" width="28.85546875" style="43" customWidth="1"/>
    <col min="7" max="7" width="20.85546875" style="43" customWidth="1"/>
    <col min="8" max="8" width="10.42578125" style="43" customWidth="1"/>
    <col min="9" max="9" width="22" style="43" customWidth="1"/>
    <col min="10" max="10" width="20.42578125" style="43" customWidth="1"/>
    <col min="11" max="11" width="20.7109375" style="43" customWidth="1"/>
    <col min="12" max="12" width="20.85546875" style="43" customWidth="1"/>
    <col min="13" max="13" width="26.5703125" style="127" customWidth="1"/>
    <col min="14" max="14" width="30.85546875" style="43" bestFit="1" customWidth="1"/>
    <col min="15" max="256" width="9.140625" style="43"/>
    <col min="257" max="257" width="4.85546875" style="43" customWidth="1"/>
    <col min="258" max="258" width="3.85546875" style="43" customWidth="1"/>
    <col min="259" max="259" width="31.5703125" style="43" customWidth="1"/>
    <col min="260" max="260" width="4.28515625" style="43" customWidth="1"/>
    <col min="261" max="261" width="5.42578125" style="43" customWidth="1"/>
    <col min="262" max="262" width="28.85546875" style="43" customWidth="1"/>
    <col min="263" max="263" width="20.85546875" style="43" customWidth="1"/>
    <col min="264" max="264" width="10.5703125" style="43" customWidth="1"/>
    <col min="265" max="265" width="22.140625" style="43" customWidth="1"/>
    <col min="266" max="266" width="20.5703125" style="43" customWidth="1"/>
    <col min="267" max="267" width="20.85546875" style="43" customWidth="1"/>
    <col min="268" max="268" width="20.42578125" style="43" customWidth="1"/>
    <col min="269" max="269" width="26.85546875" style="43" customWidth="1"/>
    <col min="270" max="270" width="30.85546875" style="43" bestFit="1" customWidth="1"/>
    <col min="271" max="512" width="9.140625" style="43"/>
    <col min="513" max="513" width="4.85546875" style="43" customWidth="1"/>
    <col min="514" max="514" width="3.85546875" style="43" customWidth="1"/>
    <col min="515" max="515" width="31.5703125" style="43" customWidth="1"/>
    <col min="516" max="516" width="4.28515625" style="43" customWidth="1"/>
    <col min="517" max="517" width="5.42578125" style="43" customWidth="1"/>
    <col min="518" max="518" width="28.85546875" style="43" customWidth="1"/>
    <col min="519" max="519" width="20.85546875" style="43" customWidth="1"/>
    <col min="520" max="520" width="10.5703125" style="43" customWidth="1"/>
    <col min="521" max="521" width="22.140625" style="43" customWidth="1"/>
    <col min="522" max="522" width="20.5703125" style="43" customWidth="1"/>
    <col min="523" max="523" width="20.85546875" style="43" customWidth="1"/>
    <col min="524" max="524" width="20.42578125" style="43" customWidth="1"/>
    <col min="525" max="525" width="26.85546875" style="43" customWidth="1"/>
    <col min="526" max="526" width="30.85546875" style="43" bestFit="1" customWidth="1"/>
    <col min="527" max="768" width="9.140625" style="43"/>
    <col min="769" max="769" width="4.85546875" style="43" customWidth="1"/>
    <col min="770" max="770" width="3.85546875" style="43" customWidth="1"/>
    <col min="771" max="771" width="31.5703125" style="43" customWidth="1"/>
    <col min="772" max="772" width="4.28515625" style="43" customWidth="1"/>
    <col min="773" max="773" width="5.42578125" style="43" customWidth="1"/>
    <col min="774" max="774" width="28.85546875" style="43" customWidth="1"/>
    <col min="775" max="775" width="20.85546875" style="43" customWidth="1"/>
    <col min="776" max="776" width="10.5703125" style="43" customWidth="1"/>
    <col min="777" max="777" width="22.140625" style="43" customWidth="1"/>
    <col min="778" max="778" width="20.5703125" style="43" customWidth="1"/>
    <col min="779" max="779" width="20.85546875" style="43" customWidth="1"/>
    <col min="780" max="780" width="20.42578125" style="43" customWidth="1"/>
    <col min="781" max="781" width="26.85546875" style="43" customWidth="1"/>
    <col min="782" max="782" width="30.85546875" style="43" bestFit="1" customWidth="1"/>
    <col min="783" max="1024" width="9.140625" style="43"/>
    <col min="1025" max="1025" width="4.85546875" style="43" customWidth="1"/>
    <col min="1026" max="1026" width="3.85546875" style="43" customWidth="1"/>
    <col min="1027" max="1027" width="31.5703125" style="43" customWidth="1"/>
    <col min="1028" max="1028" width="4.28515625" style="43" customWidth="1"/>
    <col min="1029" max="1029" width="5.42578125" style="43" customWidth="1"/>
    <col min="1030" max="1030" width="28.85546875" style="43" customWidth="1"/>
    <col min="1031" max="1031" width="20.85546875" style="43" customWidth="1"/>
    <col min="1032" max="1032" width="10.5703125" style="43" customWidth="1"/>
    <col min="1033" max="1033" width="22.140625" style="43" customWidth="1"/>
    <col min="1034" max="1034" width="20.5703125" style="43" customWidth="1"/>
    <col min="1035" max="1035" width="20.85546875" style="43" customWidth="1"/>
    <col min="1036" max="1036" width="20.42578125" style="43" customWidth="1"/>
    <col min="1037" max="1037" width="26.85546875" style="43" customWidth="1"/>
    <col min="1038" max="1038" width="30.85546875" style="43" bestFit="1" customWidth="1"/>
    <col min="1039" max="1280" width="9.140625" style="43"/>
    <col min="1281" max="1281" width="4.85546875" style="43" customWidth="1"/>
    <col min="1282" max="1282" width="3.85546875" style="43" customWidth="1"/>
    <col min="1283" max="1283" width="31.5703125" style="43" customWidth="1"/>
    <col min="1284" max="1284" width="4.28515625" style="43" customWidth="1"/>
    <col min="1285" max="1285" width="5.42578125" style="43" customWidth="1"/>
    <col min="1286" max="1286" width="28.85546875" style="43" customWidth="1"/>
    <col min="1287" max="1287" width="20.85546875" style="43" customWidth="1"/>
    <col min="1288" max="1288" width="10.5703125" style="43" customWidth="1"/>
    <col min="1289" max="1289" width="22.140625" style="43" customWidth="1"/>
    <col min="1290" max="1290" width="20.5703125" style="43" customWidth="1"/>
    <col min="1291" max="1291" width="20.85546875" style="43" customWidth="1"/>
    <col min="1292" max="1292" width="20.42578125" style="43" customWidth="1"/>
    <col min="1293" max="1293" width="26.85546875" style="43" customWidth="1"/>
    <col min="1294" max="1294" width="30.85546875" style="43" bestFit="1" customWidth="1"/>
    <col min="1295" max="1536" width="9.140625" style="43"/>
    <col min="1537" max="1537" width="4.85546875" style="43" customWidth="1"/>
    <col min="1538" max="1538" width="3.85546875" style="43" customWidth="1"/>
    <col min="1539" max="1539" width="31.5703125" style="43" customWidth="1"/>
    <col min="1540" max="1540" width="4.28515625" style="43" customWidth="1"/>
    <col min="1541" max="1541" width="5.42578125" style="43" customWidth="1"/>
    <col min="1542" max="1542" width="28.85546875" style="43" customWidth="1"/>
    <col min="1543" max="1543" width="20.85546875" style="43" customWidth="1"/>
    <col min="1544" max="1544" width="10.5703125" style="43" customWidth="1"/>
    <col min="1545" max="1545" width="22.140625" style="43" customWidth="1"/>
    <col min="1546" max="1546" width="20.5703125" style="43" customWidth="1"/>
    <col min="1547" max="1547" width="20.85546875" style="43" customWidth="1"/>
    <col min="1548" max="1548" width="20.42578125" style="43" customWidth="1"/>
    <col min="1549" max="1549" width="26.85546875" style="43" customWidth="1"/>
    <col min="1550" max="1550" width="30.85546875" style="43" bestFit="1" customWidth="1"/>
    <col min="1551" max="1792" width="9.140625" style="43"/>
    <col min="1793" max="1793" width="4.85546875" style="43" customWidth="1"/>
    <col min="1794" max="1794" width="3.85546875" style="43" customWidth="1"/>
    <col min="1795" max="1795" width="31.5703125" style="43" customWidth="1"/>
    <col min="1796" max="1796" width="4.28515625" style="43" customWidth="1"/>
    <col min="1797" max="1797" width="5.42578125" style="43" customWidth="1"/>
    <col min="1798" max="1798" width="28.85546875" style="43" customWidth="1"/>
    <col min="1799" max="1799" width="20.85546875" style="43" customWidth="1"/>
    <col min="1800" max="1800" width="10.5703125" style="43" customWidth="1"/>
    <col min="1801" max="1801" width="22.140625" style="43" customWidth="1"/>
    <col min="1802" max="1802" width="20.5703125" style="43" customWidth="1"/>
    <col min="1803" max="1803" width="20.85546875" style="43" customWidth="1"/>
    <col min="1804" max="1804" width="20.42578125" style="43" customWidth="1"/>
    <col min="1805" max="1805" width="26.85546875" style="43" customWidth="1"/>
    <col min="1806" max="1806" width="30.85546875" style="43" bestFit="1" customWidth="1"/>
    <col min="1807" max="2048" width="9.140625" style="43"/>
    <col min="2049" max="2049" width="4.85546875" style="43" customWidth="1"/>
    <col min="2050" max="2050" width="3.85546875" style="43" customWidth="1"/>
    <col min="2051" max="2051" width="31.5703125" style="43" customWidth="1"/>
    <col min="2052" max="2052" width="4.28515625" style="43" customWidth="1"/>
    <col min="2053" max="2053" width="5.42578125" style="43" customWidth="1"/>
    <col min="2054" max="2054" width="28.85546875" style="43" customWidth="1"/>
    <col min="2055" max="2055" width="20.85546875" style="43" customWidth="1"/>
    <col min="2056" max="2056" width="10.5703125" style="43" customWidth="1"/>
    <col min="2057" max="2057" width="22.140625" style="43" customWidth="1"/>
    <col min="2058" max="2058" width="20.5703125" style="43" customWidth="1"/>
    <col min="2059" max="2059" width="20.85546875" style="43" customWidth="1"/>
    <col min="2060" max="2060" width="20.42578125" style="43" customWidth="1"/>
    <col min="2061" max="2061" width="26.85546875" style="43" customWidth="1"/>
    <col min="2062" max="2062" width="30.85546875" style="43" bestFit="1" customWidth="1"/>
    <col min="2063" max="2304" width="9.140625" style="43"/>
    <col min="2305" max="2305" width="4.85546875" style="43" customWidth="1"/>
    <col min="2306" max="2306" width="3.85546875" style="43" customWidth="1"/>
    <col min="2307" max="2307" width="31.5703125" style="43" customWidth="1"/>
    <col min="2308" max="2308" width="4.28515625" style="43" customWidth="1"/>
    <col min="2309" max="2309" width="5.42578125" style="43" customWidth="1"/>
    <col min="2310" max="2310" width="28.85546875" style="43" customWidth="1"/>
    <col min="2311" max="2311" width="20.85546875" style="43" customWidth="1"/>
    <col min="2312" max="2312" width="10.5703125" style="43" customWidth="1"/>
    <col min="2313" max="2313" width="22.140625" style="43" customWidth="1"/>
    <col min="2314" max="2314" width="20.5703125" style="43" customWidth="1"/>
    <col min="2315" max="2315" width="20.85546875" style="43" customWidth="1"/>
    <col min="2316" max="2316" width="20.42578125" style="43" customWidth="1"/>
    <col min="2317" max="2317" width="26.85546875" style="43" customWidth="1"/>
    <col min="2318" max="2318" width="30.85546875" style="43" bestFit="1" customWidth="1"/>
    <col min="2319" max="2560" width="9.140625" style="43"/>
    <col min="2561" max="2561" width="4.85546875" style="43" customWidth="1"/>
    <col min="2562" max="2562" width="3.85546875" style="43" customWidth="1"/>
    <col min="2563" max="2563" width="31.5703125" style="43" customWidth="1"/>
    <col min="2564" max="2564" width="4.28515625" style="43" customWidth="1"/>
    <col min="2565" max="2565" width="5.42578125" style="43" customWidth="1"/>
    <col min="2566" max="2566" width="28.85546875" style="43" customWidth="1"/>
    <col min="2567" max="2567" width="20.85546875" style="43" customWidth="1"/>
    <col min="2568" max="2568" width="10.5703125" style="43" customWidth="1"/>
    <col min="2569" max="2569" width="22.140625" style="43" customWidth="1"/>
    <col min="2570" max="2570" width="20.5703125" style="43" customWidth="1"/>
    <col min="2571" max="2571" width="20.85546875" style="43" customWidth="1"/>
    <col min="2572" max="2572" width="20.42578125" style="43" customWidth="1"/>
    <col min="2573" max="2573" width="26.85546875" style="43" customWidth="1"/>
    <col min="2574" max="2574" width="30.85546875" style="43" bestFit="1" customWidth="1"/>
    <col min="2575" max="2816" width="9.140625" style="43"/>
    <col min="2817" max="2817" width="4.85546875" style="43" customWidth="1"/>
    <col min="2818" max="2818" width="3.85546875" style="43" customWidth="1"/>
    <col min="2819" max="2819" width="31.5703125" style="43" customWidth="1"/>
    <col min="2820" max="2820" width="4.28515625" style="43" customWidth="1"/>
    <col min="2821" max="2821" width="5.42578125" style="43" customWidth="1"/>
    <col min="2822" max="2822" width="28.85546875" style="43" customWidth="1"/>
    <col min="2823" max="2823" width="20.85546875" style="43" customWidth="1"/>
    <col min="2824" max="2824" width="10.5703125" style="43" customWidth="1"/>
    <col min="2825" max="2825" width="22.140625" style="43" customWidth="1"/>
    <col min="2826" max="2826" width="20.5703125" style="43" customWidth="1"/>
    <col min="2827" max="2827" width="20.85546875" style="43" customWidth="1"/>
    <col min="2828" max="2828" width="20.42578125" style="43" customWidth="1"/>
    <col min="2829" max="2829" width="26.85546875" style="43" customWidth="1"/>
    <col min="2830" max="2830" width="30.85546875" style="43" bestFit="1" customWidth="1"/>
    <col min="2831" max="3072" width="9.140625" style="43"/>
    <col min="3073" max="3073" width="4.85546875" style="43" customWidth="1"/>
    <col min="3074" max="3074" width="3.85546875" style="43" customWidth="1"/>
    <col min="3075" max="3075" width="31.5703125" style="43" customWidth="1"/>
    <col min="3076" max="3076" width="4.28515625" style="43" customWidth="1"/>
    <col min="3077" max="3077" width="5.42578125" style="43" customWidth="1"/>
    <col min="3078" max="3078" width="28.85546875" style="43" customWidth="1"/>
    <col min="3079" max="3079" width="20.85546875" style="43" customWidth="1"/>
    <col min="3080" max="3080" width="10.5703125" style="43" customWidth="1"/>
    <col min="3081" max="3081" width="22.140625" style="43" customWidth="1"/>
    <col min="3082" max="3082" width="20.5703125" style="43" customWidth="1"/>
    <col min="3083" max="3083" width="20.85546875" style="43" customWidth="1"/>
    <col min="3084" max="3084" width="20.42578125" style="43" customWidth="1"/>
    <col min="3085" max="3085" width="26.85546875" style="43" customWidth="1"/>
    <col min="3086" max="3086" width="30.85546875" style="43" bestFit="1" customWidth="1"/>
    <col min="3087" max="3328" width="9.140625" style="43"/>
    <col min="3329" max="3329" width="4.85546875" style="43" customWidth="1"/>
    <col min="3330" max="3330" width="3.85546875" style="43" customWidth="1"/>
    <col min="3331" max="3331" width="31.5703125" style="43" customWidth="1"/>
    <col min="3332" max="3332" width="4.28515625" style="43" customWidth="1"/>
    <col min="3333" max="3333" width="5.42578125" style="43" customWidth="1"/>
    <col min="3334" max="3334" width="28.85546875" style="43" customWidth="1"/>
    <col min="3335" max="3335" width="20.85546875" style="43" customWidth="1"/>
    <col min="3336" max="3336" width="10.5703125" style="43" customWidth="1"/>
    <col min="3337" max="3337" width="22.140625" style="43" customWidth="1"/>
    <col min="3338" max="3338" width="20.5703125" style="43" customWidth="1"/>
    <col min="3339" max="3339" width="20.85546875" style="43" customWidth="1"/>
    <col min="3340" max="3340" width="20.42578125" style="43" customWidth="1"/>
    <col min="3341" max="3341" width="26.85546875" style="43" customWidth="1"/>
    <col min="3342" max="3342" width="30.85546875" style="43" bestFit="1" customWidth="1"/>
    <col min="3343" max="3584" width="9.140625" style="43"/>
    <col min="3585" max="3585" width="4.85546875" style="43" customWidth="1"/>
    <col min="3586" max="3586" width="3.85546875" style="43" customWidth="1"/>
    <col min="3587" max="3587" width="31.5703125" style="43" customWidth="1"/>
    <col min="3588" max="3588" width="4.28515625" style="43" customWidth="1"/>
    <col min="3589" max="3589" width="5.42578125" style="43" customWidth="1"/>
    <col min="3590" max="3590" width="28.85546875" style="43" customWidth="1"/>
    <col min="3591" max="3591" width="20.85546875" style="43" customWidth="1"/>
    <col min="3592" max="3592" width="10.5703125" style="43" customWidth="1"/>
    <col min="3593" max="3593" width="22.140625" style="43" customWidth="1"/>
    <col min="3594" max="3594" width="20.5703125" style="43" customWidth="1"/>
    <col min="3595" max="3595" width="20.85546875" style="43" customWidth="1"/>
    <col min="3596" max="3596" width="20.42578125" style="43" customWidth="1"/>
    <col min="3597" max="3597" width="26.85546875" style="43" customWidth="1"/>
    <col min="3598" max="3598" width="30.85546875" style="43" bestFit="1" customWidth="1"/>
    <col min="3599" max="3840" width="9.140625" style="43"/>
    <col min="3841" max="3841" width="4.85546875" style="43" customWidth="1"/>
    <col min="3842" max="3842" width="3.85546875" style="43" customWidth="1"/>
    <col min="3843" max="3843" width="31.5703125" style="43" customWidth="1"/>
    <col min="3844" max="3844" width="4.28515625" style="43" customWidth="1"/>
    <col min="3845" max="3845" width="5.42578125" style="43" customWidth="1"/>
    <col min="3846" max="3846" width="28.85546875" style="43" customWidth="1"/>
    <col min="3847" max="3847" width="20.85546875" style="43" customWidth="1"/>
    <col min="3848" max="3848" width="10.5703125" style="43" customWidth="1"/>
    <col min="3849" max="3849" width="22.140625" style="43" customWidth="1"/>
    <col min="3850" max="3850" width="20.5703125" style="43" customWidth="1"/>
    <col min="3851" max="3851" width="20.85546875" style="43" customWidth="1"/>
    <col min="3852" max="3852" width="20.42578125" style="43" customWidth="1"/>
    <col min="3853" max="3853" width="26.85546875" style="43" customWidth="1"/>
    <col min="3854" max="3854" width="30.85546875" style="43" bestFit="1" customWidth="1"/>
    <col min="3855" max="4096" width="9.140625" style="43"/>
    <col min="4097" max="4097" width="4.85546875" style="43" customWidth="1"/>
    <col min="4098" max="4098" width="3.85546875" style="43" customWidth="1"/>
    <col min="4099" max="4099" width="31.5703125" style="43" customWidth="1"/>
    <col min="4100" max="4100" width="4.28515625" style="43" customWidth="1"/>
    <col min="4101" max="4101" width="5.42578125" style="43" customWidth="1"/>
    <col min="4102" max="4102" width="28.85546875" style="43" customWidth="1"/>
    <col min="4103" max="4103" width="20.85546875" style="43" customWidth="1"/>
    <col min="4104" max="4104" width="10.5703125" style="43" customWidth="1"/>
    <col min="4105" max="4105" width="22.140625" style="43" customWidth="1"/>
    <col min="4106" max="4106" width="20.5703125" style="43" customWidth="1"/>
    <col min="4107" max="4107" width="20.85546875" style="43" customWidth="1"/>
    <col min="4108" max="4108" width="20.42578125" style="43" customWidth="1"/>
    <col min="4109" max="4109" width="26.85546875" style="43" customWidth="1"/>
    <col min="4110" max="4110" width="30.85546875" style="43" bestFit="1" customWidth="1"/>
    <col min="4111" max="4352" width="9.140625" style="43"/>
    <col min="4353" max="4353" width="4.85546875" style="43" customWidth="1"/>
    <col min="4354" max="4354" width="3.85546875" style="43" customWidth="1"/>
    <col min="4355" max="4355" width="31.5703125" style="43" customWidth="1"/>
    <col min="4356" max="4356" width="4.28515625" style="43" customWidth="1"/>
    <col min="4357" max="4357" width="5.42578125" style="43" customWidth="1"/>
    <col min="4358" max="4358" width="28.85546875" style="43" customWidth="1"/>
    <col min="4359" max="4359" width="20.85546875" style="43" customWidth="1"/>
    <col min="4360" max="4360" width="10.5703125" style="43" customWidth="1"/>
    <col min="4361" max="4361" width="22.140625" style="43" customWidth="1"/>
    <col min="4362" max="4362" width="20.5703125" style="43" customWidth="1"/>
    <col min="4363" max="4363" width="20.85546875" style="43" customWidth="1"/>
    <col min="4364" max="4364" width="20.42578125" style="43" customWidth="1"/>
    <col min="4365" max="4365" width="26.85546875" style="43" customWidth="1"/>
    <col min="4366" max="4366" width="30.85546875" style="43" bestFit="1" customWidth="1"/>
    <col min="4367" max="4608" width="9.140625" style="43"/>
    <col min="4609" max="4609" width="4.85546875" style="43" customWidth="1"/>
    <col min="4610" max="4610" width="3.85546875" style="43" customWidth="1"/>
    <col min="4611" max="4611" width="31.5703125" style="43" customWidth="1"/>
    <col min="4612" max="4612" width="4.28515625" style="43" customWidth="1"/>
    <col min="4613" max="4613" width="5.42578125" style="43" customWidth="1"/>
    <col min="4614" max="4614" width="28.85546875" style="43" customWidth="1"/>
    <col min="4615" max="4615" width="20.85546875" style="43" customWidth="1"/>
    <col min="4616" max="4616" width="10.5703125" style="43" customWidth="1"/>
    <col min="4617" max="4617" width="22.140625" style="43" customWidth="1"/>
    <col min="4618" max="4618" width="20.5703125" style="43" customWidth="1"/>
    <col min="4619" max="4619" width="20.85546875" style="43" customWidth="1"/>
    <col min="4620" max="4620" width="20.42578125" style="43" customWidth="1"/>
    <col min="4621" max="4621" width="26.85546875" style="43" customWidth="1"/>
    <col min="4622" max="4622" width="30.85546875" style="43" bestFit="1" customWidth="1"/>
    <col min="4623" max="4864" width="9.140625" style="43"/>
    <col min="4865" max="4865" width="4.85546875" style="43" customWidth="1"/>
    <col min="4866" max="4866" width="3.85546875" style="43" customWidth="1"/>
    <col min="4867" max="4867" width="31.5703125" style="43" customWidth="1"/>
    <col min="4868" max="4868" width="4.28515625" style="43" customWidth="1"/>
    <col min="4869" max="4869" width="5.42578125" style="43" customWidth="1"/>
    <col min="4870" max="4870" width="28.85546875" style="43" customWidth="1"/>
    <col min="4871" max="4871" width="20.85546875" style="43" customWidth="1"/>
    <col min="4872" max="4872" width="10.5703125" style="43" customWidth="1"/>
    <col min="4873" max="4873" width="22.140625" style="43" customWidth="1"/>
    <col min="4874" max="4874" width="20.5703125" style="43" customWidth="1"/>
    <col min="4875" max="4875" width="20.85546875" style="43" customWidth="1"/>
    <col min="4876" max="4876" width="20.42578125" style="43" customWidth="1"/>
    <col min="4877" max="4877" width="26.85546875" style="43" customWidth="1"/>
    <col min="4878" max="4878" width="30.85546875" style="43" bestFit="1" customWidth="1"/>
    <col min="4879" max="5120" width="9.140625" style="43"/>
    <col min="5121" max="5121" width="4.85546875" style="43" customWidth="1"/>
    <col min="5122" max="5122" width="3.85546875" style="43" customWidth="1"/>
    <col min="5123" max="5123" width="31.5703125" style="43" customWidth="1"/>
    <col min="5124" max="5124" width="4.28515625" style="43" customWidth="1"/>
    <col min="5125" max="5125" width="5.42578125" style="43" customWidth="1"/>
    <col min="5126" max="5126" width="28.85546875" style="43" customWidth="1"/>
    <col min="5127" max="5127" width="20.85546875" style="43" customWidth="1"/>
    <col min="5128" max="5128" width="10.5703125" style="43" customWidth="1"/>
    <col min="5129" max="5129" width="22.140625" style="43" customWidth="1"/>
    <col min="5130" max="5130" width="20.5703125" style="43" customWidth="1"/>
    <col min="5131" max="5131" width="20.85546875" style="43" customWidth="1"/>
    <col min="5132" max="5132" width="20.42578125" style="43" customWidth="1"/>
    <col min="5133" max="5133" width="26.85546875" style="43" customWidth="1"/>
    <col min="5134" max="5134" width="30.85546875" style="43" bestFit="1" customWidth="1"/>
    <col min="5135" max="5376" width="9.140625" style="43"/>
    <col min="5377" max="5377" width="4.85546875" style="43" customWidth="1"/>
    <col min="5378" max="5378" width="3.85546875" style="43" customWidth="1"/>
    <col min="5379" max="5379" width="31.5703125" style="43" customWidth="1"/>
    <col min="5380" max="5380" width="4.28515625" style="43" customWidth="1"/>
    <col min="5381" max="5381" width="5.42578125" style="43" customWidth="1"/>
    <col min="5382" max="5382" width="28.85546875" style="43" customWidth="1"/>
    <col min="5383" max="5383" width="20.85546875" style="43" customWidth="1"/>
    <col min="5384" max="5384" width="10.5703125" style="43" customWidth="1"/>
    <col min="5385" max="5385" width="22.140625" style="43" customWidth="1"/>
    <col min="5386" max="5386" width="20.5703125" style="43" customWidth="1"/>
    <col min="5387" max="5387" width="20.85546875" style="43" customWidth="1"/>
    <col min="5388" max="5388" width="20.42578125" style="43" customWidth="1"/>
    <col min="5389" max="5389" width="26.85546875" style="43" customWidth="1"/>
    <col min="5390" max="5390" width="30.85546875" style="43" bestFit="1" customWidth="1"/>
    <col min="5391" max="5632" width="9.140625" style="43"/>
    <col min="5633" max="5633" width="4.85546875" style="43" customWidth="1"/>
    <col min="5634" max="5634" width="3.85546875" style="43" customWidth="1"/>
    <col min="5635" max="5635" width="31.5703125" style="43" customWidth="1"/>
    <col min="5636" max="5636" width="4.28515625" style="43" customWidth="1"/>
    <col min="5637" max="5637" width="5.42578125" style="43" customWidth="1"/>
    <col min="5638" max="5638" width="28.85546875" style="43" customWidth="1"/>
    <col min="5639" max="5639" width="20.85546875" style="43" customWidth="1"/>
    <col min="5640" max="5640" width="10.5703125" style="43" customWidth="1"/>
    <col min="5641" max="5641" width="22.140625" style="43" customWidth="1"/>
    <col min="5642" max="5642" width="20.5703125" style="43" customWidth="1"/>
    <col min="5643" max="5643" width="20.85546875" style="43" customWidth="1"/>
    <col min="5644" max="5644" width="20.42578125" style="43" customWidth="1"/>
    <col min="5645" max="5645" width="26.85546875" style="43" customWidth="1"/>
    <col min="5646" max="5646" width="30.85546875" style="43" bestFit="1" customWidth="1"/>
    <col min="5647" max="5888" width="9.140625" style="43"/>
    <col min="5889" max="5889" width="4.85546875" style="43" customWidth="1"/>
    <col min="5890" max="5890" width="3.85546875" style="43" customWidth="1"/>
    <col min="5891" max="5891" width="31.5703125" style="43" customWidth="1"/>
    <col min="5892" max="5892" width="4.28515625" style="43" customWidth="1"/>
    <col min="5893" max="5893" width="5.42578125" style="43" customWidth="1"/>
    <col min="5894" max="5894" width="28.85546875" style="43" customWidth="1"/>
    <col min="5895" max="5895" width="20.85546875" style="43" customWidth="1"/>
    <col min="5896" max="5896" width="10.5703125" style="43" customWidth="1"/>
    <col min="5897" max="5897" width="22.140625" style="43" customWidth="1"/>
    <col min="5898" max="5898" width="20.5703125" style="43" customWidth="1"/>
    <col min="5899" max="5899" width="20.85546875" style="43" customWidth="1"/>
    <col min="5900" max="5900" width="20.42578125" style="43" customWidth="1"/>
    <col min="5901" max="5901" width="26.85546875" style="43" customWidth="1"/>
    <col min="5902" max="5902" width="30.85546875" style="43" bestFit="1" customWidth="1"/>
    <col min="5903" max="6144" width="9.140625" style="43"/>
    <col min="6145" max="6145" width="4.85546875" style="43" customWidth="1"/>
    <col min="6146" max="6146" width="3.85546875" style="43" customWidth="1"/>
    <col min="6147" max="6147" width="31.5703125" style="43" customWidth="1"/>
    <col min="6148" max="6148" width="4.28515625" style="43" customWidth="1"/>
    <col min="6149" max="6149" width="5.42578125" style="43" customWidth="1"/>
    <col min="6150" max="6150" width="28.85546875" style="43" customWidth="1"/>
    <col min="6151" max="6151" width="20.85546875" style="43" customWidth="1"/>
    <col min="6152" max="6152" width="10.5703125" style="43" customWidth="1"/>
    <col min="6153" max="6153" width="22.140625" style="43" customWidth="1"/>
    <col min="6154" max="6154" width="20.5703125" style="43" customWidth="1"/>
    <col min="6155" max="6155" width="20.85546875" style="43" customWidth="1"/>
    <col min="6156" max="6156" width="20.42578125" style="43" customWidth="1"/>
    <col min="6157" max="6157" width="26.85546875" style="43" customWidth="1"/>
    <col min="6158" max="6158" width="30.85546875" style="43" bestFit="1" customWidth="1"/>
    <col min="6159" max="6400" width="9.140625" style="43"/>
    <col min="6401" max="6401" width="4.85546875" style="43" customWidth="1"/>
    <col min="6402" max="6402" width="3.85546875" style="43" customWidth="1"/>
    <col min="6403" max="6403" width="31.5703125" style="43" customWidth="1"/>
    <col min="6404" max="6404" width="4.28515625" style="43" customWidth="1"/>
    <col min="6405" max="6405" width="5.42578125" style="43" customWidth="1"/>
    <col min="6406" max="6406" width="28.85546875" style="43" customWidth="1"/>
    <col min="6407" max="6407" width="20.85546875" style="43" customWidth="1"/>
    <col min="6408" max="6408" width="10.5703125" style="43" customWidth="1"/>
    <col min="6409" max="6409" width="22.140625" style="43" customWidth="1"/>
    <col min="6410" max="6410" width="20.5703125" style="43" customWidth="1"/>
    <col min="6411" max="6411" width="20.85546875" style="43" customWidth="1"/>
    <col min="6412" max="6412" width="20.42578125" style="43" customWidth="1"/>
    <col min="6413" max="6413" width="26.85546875" style="43" customWidth="1"/>
    <col min="6414" max="6414" width="30.85546875" style="43" bestFit="1" customWidth="1"/>
    <col min="6415" max="6656" width="9.140625" style="43"/>
    <col min="6657" max="6657" width="4.85546875" style="43" customWidth="1"/>
    <col min="6658" max="6658" width="3.85546875" style="43" customWidth="1"/>
    <col min="6659" max="6659" width="31.5703125" style="43" customWidth="1"/>
    <col min="6660" max="6660" width="4.28515625" style="43" customWidth="1"/>
    <col min="6661" max="6661" width="5.42578125" style="43" customWidth="1"/>
    <col min="6662" max="6662" width="28.85546875" style="43" customWidth="1"/>
    <col min="6663" max="6663" width="20.85546875" style="43" customWidth="1"/>
    <col min="6664" max="6664" width="10.5703125" style="43" customWidth="1"/>
    <col min="6665" max="6665" width="22.140625" style="43" customWidth="1"/>
    <col min="6666" max="6666" width="20.5703125" style="43" customWidth="1"/>
    <col min="6667" max="6667" width="20.85546875" style="43" customWidth="1"/>
    <col min="6668" max="6668" width="20.42578125" style="43" customWidth="1"/>
    <col min="6669" max="6669" width="26.85546875" style="43" customWidth="1"/>
    <col min="6670" max="6670" width="30.85546875" style="43" bestFit="1" customWidth="1"/>
    <col min="6671" max="6912" width="9.140625" style="43"/>
    <col min="6913" max="6913" width="4.85546875" style="43" customWidth="1"/>
    <col min="6914" max="6914" width="3.85546875" style="43" customWidth="1"/>
    <col min="6915" max="6915" width="31.5703125" style="43" customWidth="1"/>
    <col min="6916" max="6916" width="4.28515625" style="43" customWidth="1"/>
    <col min="6917" max="6917" width="5.42578125" style="43" customWidth="1"/>
    <col min="6918" max="6918" width="28.85546875" style="43" customWidth="1"/>
    <col min="6919" max="6919" width="20.85546875" style="43" customWidth="1"/>
    <col min="6920" max="6920" width="10.5703125" style="43" customWidth="1"/>
    <col min="6921" max="6921" width="22.140625" style="43" customWidth="1"/>
    <col min="6922" max="6922" width="20.5703125" style="43" customWidth="1"/>
    <col min="6923" max="6923" width="20.85546875" style="43" customWidth="1"/>
    <col min="6924" max="6924" width="20.42578125" style="43" customWidth="1"/>
    <col min="6925" max="6925" width="26.85546875" style="43" customWidth="1"/>
    <col min="6926" max="6926" width="30.85546875" style="43" bestFit="1" customWidth="1"/>
    <col min="6927" max="7168" width="9.140625" style="43"/>
    <col min="7169" max="7169" width="4.85546875" style="43" customWidth="1"/>
    <col min="7170" max="7170" width="3.85546875" style="43" customWidth="1"/>
    <col min="7171" max="7171" width="31.5703125" style="43" customWidth="1"/>
    <col min="7172" max="7172" width="4.28515625" style="43" customWidth="1"/>
    <col min="7173" max="7173" width="5.42578125" style="43" customWidth="1"/>
    <col min="7174" max="7174" width="28.85546875" style="43" customWidth="1"/>
    <col min="7175" max="7175" width="20.85546875" style="43" customWidth="1"/>
    <col min="7176" max="7176" width="10.5703125" style="43" customWidth="1"/>
    <col min="7177" max="7177" width="22.140625" style="43" customWidth="1"/>
    <col min="7178" max="7178" width="20.5703125" style="43" customWidth="1"/>
    <col min="7179" max="7179" width="20.85546875" style="43" customWidth="1"/>
    <col min="7180" max="7180" width="20.42578125" style="43" customWidth="1"/>
    <col min="7181" max="7181" width="26.85546875" style="43" customWidth="1"/>
    <col min="7182" max="7182" width="30.85546875" style="43" bestFit="1" customWidth="1"/>
    <col min="7183" max="7424" width="9.140625" style="43"/>
    <col min="7425" max="7425" width="4.85546875" style="43" customWidth="1"/>
    <col min="7426" max="7426" width="3.85546875" style="43" customWidth="1"/>
    <col min="7427" max="7427" width="31.5703125" style="43" customWidth="1"/>
    <col min="7428" max="7428" width="4.28515625" style="43" customWidth="1"/>
    <col min="7429" max="7429" width="5.42578125" style="43" customWidth="1"/>
    <col min="7430" max="7430" width="28.85546875" style="43" customWidth="1"/>
    <col min="7431" max="7431" width="20.85546875" style="43" customWidth="1"/>
    <col min="7432" max="7432" width="10.5703125" style="43" customWidth="1"/>
    <col min="7433" max="7433" width="22.140625" style="43" customWidth="1"/>
    <col min="7434" max="7434" width="20.5703125" style="43" customWidth="1"/>
    <col min="7435" max="7435" width="20.85546875" style="43" customWidth="1"/>
    <col min="7436" max="7436" width="20.42578125" style="43" customWidth="1"/>
    <col min="7437" max="7437" width="26.85546875" style="43" customWidth="1"/>
    <col min="7438" max="7438" width="30.85546875" style="43" bestFit="1" customWidth="1"/>
    <col min="7439" max="7680" width="9.140625" style="43"/>
    <col min="7681" max="7681" width="4.85546875" style="43" customWidth="1"/>
    <col min="7682" max="7682" width="3.85546875" style="43" customWidth="1"/>
    <col min="7683" max="7683" width="31.5703125" style="43" customWidth="1"/>
    <col min="7684" max="7684" width="4.28515625" style="43" customWidth="1"/>
    <col min="7685" max="7685" width="5.42578125" style="43" customWidth="1"/>
    <col min="7686" max="7686" width="28.85546875" style="43" customWidth="1"/>
    <col min="7687" max="7687" width="20.85546875" style="43" customWidth="1"/>
    <col min="7688" max="7688" width="10.5703125" style="43" customWidth="1"/>
    <col min="7689" max="7689" width="22.140625" style="43" customWidth="1"/>
    <col min="7690" max="7690" width="20.5703125" style="43" customWidth="1"/>
    <col min="7691" max="7691" width="20.85546875" style="43" customWidth="1"/>
    <col min="7692" max="7692" width="20.42578125" style="43" customWidth="1"/>
    <col min="7693" max="7693" width="26.85546875" style="43" customWidth="1"/>
    <col min="7694" max="7694" width="30.85546875" style="43" bestFit="1" customWidth="1"/>
    <col min="7695" max="7936" width="9.140625" style="43"/>
    <col min="7937" max="7937" width="4.85546875" style="43" customWidth="1"/>
    <col min="7938" max="7938" width="3.85546875" style="43" customWidth="1"/>
    <col min="7939" max="7939" width="31.5703125" style="43" customWidth="1"/>
    <col min="7940" max="7940" width="4.28515625" style="43" customWidth="1"/>
    <col min="7941" max="7941" width="5.42578125" style="43" customWidth="1"/>
    <col min="7942" max="7942" width="28.85546875" style="43" customWidth="1"/>
    <col min="7943" max="7943" width="20.85546875" style="43" customWidth="1"/>
    <col min="7944" max="7944" width="10.5703125" style="43" customWidth="1"/>
    <col min="7945" max="7945" width="22.140625" style="43" customWidth="1"/>
    <col min="7946" max="7946" width="20.5703125" style="43" customWidth="1"/>
    <col min="7947" max="7947" width="20.85546875" style="43" customWidth="1"/>
    <col min="7948" max="7948" width="20.42578125" style="43" customWidth="1"/>
    <col min="7949" max="7949" width="26.85546875" style="43" customWidth="1"/>
    <col min="7950" max="7950" width="30.85546875" style="43" bestFit="1" customWidth="1"/>
    <col min="7951" max="8192" width="9.140625" style="43"/>
    <col min="8193" max="8193" width="4.85546875" style="43" customWidth="1"/>
    <col min="8194" max="8194" width="3.85546875" style="43" customWidth="1"/>
    <col min="8195" max="8195" width="31.5703125" style="43" customWidth="1"/>
    <col min="8196" max="8196" width="4.28515625" style="43" customWidth="1"/>
    <col min="8197" max="8197" width="5.42578125" style="43" customWidth="1"/>
    <col min="8198" max="8198" width="28.85546875" style="43" customWidth="1"/>
    <col min="8199" max="8199" width="20.85546875" style="43" customWidth="1"/>
    <col min="8200" max="8200" width="10.5703125" style="43" customWidth="1"/>
    <col min="8201" max="8201" width="22.140625" style="43" customWidth="1"/>
    <col min="8202" max="8202" width="20.5703125" style="43" customWidth="1"/>
    <col min="8203" max="8203" width="20.85546875" style="43" customWidth="1"/>
    <col min="8204" max="8204" width="20.42578125" style="43" customWidth="1"/>
    <col min="8205" max="8205" width="26.85546875" style="43" customWidth="1"/>
    <col min="8206" max="8206" width="30.85546875" style="43" bestFit="1" customWidth="1"/>
    <col min="8207" max="8448" width="9.140625" style="43"/>
    <col min="8449" max="8449" width="4.85546875" style="43" customWidth="1"/>
    <col min="8450" max="8450" width="3.85546875" style="43" customWidth="1"/>
    <col min="8451" max="8451" width="31.5703125" style="43" customWidth="1"/>
    <col min="8452" max="8452" width="4.28515625" style="43" customWidth="1"/>
    <col min="8453" max="8453" width="5.42578125" style="43" customWidth="1"/>
    <col min="8454" max="8454" width="28.85546875" style="43" customWidth="1"/>
    <col min="8455" max="8455" width="20.85546875" style="43" customWidth="1"/>
    <col min="8456" max="8456" width="10.5703125" style="43" customWidth="1"/>
    <col min="8457" max="8457" width="22.140625" style="43" customWidth="1"/>
    <col min="8458" max="8458" width="20.5703125" style="43" customWidth="1"/>
    <col min="8459" max="8459" width="20.85546875" style="43" customWidth="1"/>
    <col min="8460" max="8460" width="20.42578125" style="43" customWidth="1"/>
    <col min="8461" max="8461" width="26.85546875" style="43" customWidth="1"/>
    <col min="8462" max="8462" width="30.85546875" style="43" bestFit="1" customWidth="1"/>
    <col min="8463" max="8704" width="9.140625" style="43"/>
    <col min="8705" max="8705" width="4.85546875" style="43" customWidth="1"/>
    <col min="8706" max="8706" width="3.85546875" style="43" customWidth="1"/>
    <col min="8707" max="8707" width="31.5703125" style="43" customWidth="1"/>
    <col min="8708" max="8708" width="4.28515625" style="43" customWidth="1"/>
    <col min="8709" max="8709" width="5.42578125" style="43" customWidth="1"/>
    <col min="8710" max="8710" width="28.85546875" style="43" customWidth="1"/>
    <col min="8711" max="8711" width="20.85546875" style="43" customWidth="1"/>
    <col min="8712" max="8712" width="10.5703125" style="43" customWidth="1"/>
    <col min="8713" max="8713" width="22.140625" style="43" customWidth="1"/>
    <col min="8714" max="8714" width="20.5703125" style="43" customWidth="1"/>
    <col min="8715" max="8715" width="20.85546875" style="43" customWidth="1"/>
    <col min="8716" max="8716" width="20.42578125" style="43" customWidth="1"/>
    <col min="8717" max="8717" width="26.85546875" style="43" customWidth="1"/>
    <col min="8718" max="8718" width="30.85546875" style="43" bestFit="1" customWidth="1"/>
    <col min="8719" max="8960" width="9.140625" style="43"/>
    <col min="8961" max="8961" width="4.85546875" style="43" customWidth="1"/>
    <col min="8962" max="8962" width="3.85546875" style="43" customWidth="1"/>
    <col min="8963" max="8963" width="31.5703125" style="43" customWidth="1"/>
    <col min="8964" max="8964" width="4.28515625" style="43" customWidth="1"/>
    <col min="8965" max="8965" width="5.42578125" style="43" customWidth="1"/>
    <col min="8966" max="8966" width="28.85546875" style="43" customWidth="1"/>
    <col min="8967" max="8967" width="20.85546875" style="43" customWidth="1"/>
    <col min="8968" max="8968" width="10.5703125" style="43" customWidth="1"/>
    <col min="8969" max="8969" width="22.140625" style="43" customWidth="1"/>
    <col min="8970" max="8970" width="20.5703125" style="43" customWidth="1"/>
    <col min="8971" max="8971" width="20.85546875" style="43" customWidth="1"/>
    <col min="8972" max="8972" width="20.42578125" style="43" customWidth="1"/>
    <col min="8973" max="8973" width="26.85546875" style="43" customWidth="1"/>
    <col min="8974" max="8974" width="30.85546875" style="43" bestFit="1" customWidth="1"/>
    <col min="8975" max="9216" width="9.140625" style="43"/>
    <col min="9217" max="9217" width="4.85546875" style="43" customWidth="1"/>
    <col min="9218" max="9218" width="3.85546875" style="43" customWidth="1"/>
    <col min="9219" max="9219" width="31.5703125" style="43" customWidth="1"/>
    <col min="9220" max="9220" width="4.28515625" style="43" customWidth="1"/>
    <col min="9221" max="9221" width="5.42578125" style="43" customWidth="1"/>
    <col min="9222" max="9222" width="28.85546875" style="43" customWidth="1"/>
    <col min="9223" max="9223" width="20.85546875" style="43" customWidth="1"/>
    <col min="9224" max="9224" width="10.5703125" style="43" customWidth="1"/>
    <col min="9225" max="9225" width="22.140625" style="43" customWidth="1"/>
    <col min="9226" max="9226" width="20.5703125" style="43" customWidth="1"/>
    <col min="9227" max="9227" width="20.85546875" style="43" customWidth="1"/>
    <col min="9228" max="9228" width="20.42578125" style="43" customWidth="1"/>
    <col min="9229" max="9229" width="26.85546875" style="43" customWidth="1"/>
    <col min="9230" max="9230" width="30.85546875" style="43" bestFit="1" customWidth="1"/>
    <col min="9231" max="9472" width="9.140625" style="43"/>
    <col min="9473" max="9473" width="4.85546875" style="43" customWidth="1"/>
    <col min="9474" max="9474" width="3.85546875" style="43" customWidth="1"/>
    <col min="9475" max="9475" width="31.5703125" style="43" customWidth="1"/>
    <col min="9476" max="9476" width="4.28515625" style="43" customWidth="1"/>
    <col min="9477" max="9477" width="5.42578125" style="43" customWidth="1"/>
    <col min="9478" max="9478" width="28.85546875" style="43" customWidth="1"/>
    <col min="9479" max="9479" width="20.85546875" style="43" customWidth="1"/>
    <col min="9480" max="9480" width="10.5703125" style="43" customWidth="1"/>
    <col min="9481" max="9481" width="22.140625" style="43" customWidth="1"/>
    <col min="9482" max="9482" width="20.5703125" style="43" customWidth="1"/>
    <col min="9483" max="9483" width="20.85546875" style="43" customWidth="1"/>
    <col min="9484" max="9484" width="20.42578125" style="43" customWidth="1"/>
    <col min="9485" max="9485" width="26.85546875" style="43" customWidth="1"/>
    <col min="9486" max="9486" width="30.85546875" style="43" bestFit="1" customWidth="1"/>
    <col min="9487" max="9728" width="9.140625" style="43"/>
    <col min="9729" max="9729" width="4.85546875" style="43" customWidth="1"/>
    <col min="9730" max="9730" width="3.85546875" style="43" customWidth="1"/>
    <col min="9731" max="9731" width="31.5703125" style="43" customWidth="1"/>
    <col min="9732" max="9732" width="4.28515625" style="43" customWidth="1"/>
    <col min="9733" max="9733" width="5.42578125" style="43" customWidth="1"/>
    <col min="9734" max="9734" width="28.85546875" style="43" customWidth="1"/>
    <col min="9735" max="9735" width="20.85546875" style="43" customWidth="1"/>
    <col min="9736" max="9736" width="10.5703125" style="43" customWidth="1"/>
    <col min="9737" max="9737" width="22.140625" style="43" customWidth="1"/>
    <col min="9738" max="9738" width="20.5703125" style="43" customWidth="1"/>
    <col min="9739" max="9739" width="20.85546875" style="43" customWidth="1"/>
    <col min="9740" max="9740" width="20.42578125" style="43" customWidth="1"/>
    <col min="9741" max="9741" width="26.85546875" style="43" customWidth="1"/>
    <col min="9742" max="9742" width="30.85546875" style="43" bestFit="1" customWidth="1"/>
    <col min="9743" max="9984" width="9.140625" style="43"/>
    <col min="9985" max="9985" width="4.85546875" style="43" customWidth="1"/>
    <col min="9986" max="9986" width="3.85546875" style="43" customWidth="1"/>
    <col min="9987" max="9987" width="31.5703125" style="43" customWidth="1"/>
    <col min="9988" max="9988" width="4.28515625" style="43" customWidth="1"/>
    <col min="9989" max="9989" width="5.42578125" style="43" customWidth="1"/>
    <col min="9990" max="9990" width="28.85546875" style="43" customWidth="1"/>
    <col min="9991" max="9991" width="20.85546875" style="43" customWidth="1"/>
    <col min="9992" max="9992" width="10.5703125" style="43" customWidth="1"/>
    <col min="9993" max="9993" width="22.140625" style="43" customWidth="1"/>
    <col min="9994" max="9994" width="20.5703125" style="43" customWidth="1"/>
    <col min="9995" max="9995" width="20.85546875" style="43" customWidth="1"/>
    <col min="9996" max="9996" width="20.42578125" style="43" customWidth="1"/>
    <col min="9997" max="9997" width="26.85546875" style="43" customWidth="1"/>
    <col min="9998" max="9998" width="30.85546875" style="43" bestFit="1" customWidth="1"/>
    <col min="9999" max="10240" width="9.140625" style="43"/>
    <col min="10241" max="10241" width="4.85546875" style="43" customWidth="1"/>
    <col min="10242" max="10242" width="3.85546875" style="43" customWidth="1"/>
    <col min="10243" max="10243" width="31.5703125" style="43" customWidth="1"/>
    <col min="10244" max="10244" width="4.28515625" style="43" customWidth="1"/>
    <col min="10245" max="10245" width="5.42578125" style="43" customWidth="1"/>
    <col min="10246" max="10246" width="28.85546875" style="43" customWidth="1"/>
    <col min="10247" max="10247" width="20.85546875" style="43" customWidth="1"/>
    <col min="10248" max="10248" width="10.5703125" style="43" customWidth="1"/>
    <col min="10249" max="10249" width="22.140625" style="43" customWidth="1"/>
    <col min="10250" max="10250" width="20.5703125" style="43" customWidth="1"/>
    <col min="10251" max="10251" width="20.85546875" style="43" customWidth="1"/>
    <col min="10252" max="10252" width="20.42578125" style="43" customWidth="1"/>
    <col min="10253" max="10253" width="26.85546875" style="43" customWidth="1"/>
    <col min="10254" max="10254" width="30.85546875" style="43" bestFit="1" customWidth="1"/>
    <col min="10255" max="10496" width="9.140625" style="43"/>
    <col min="10497" max="10497" width="4.85546875" style="43" customWidth="1"/>
    <col min="10498" max="10498" width="3.85546875" style="43" customWidth="1"/>
    <col min="10499" max="10499" width="31.5703125" style="43" customWidth="1"/>
    <col min="10500" max="10500" width="4.28515625" style="43" customWidth="1"/>
    <col min="10501" max="10501" width="5.42578125" style="43" customWidth="1"/>
    <col min="10502" max="10502" width="28.85546875" style="43" customWidth="1"/>
    <col min="10503" max="10503" width="20.85546875" style="43" customWidth="1"/>
    <col min="10504" max="10504" width="10.5703125" style="43" customWidth="1"/>
    <col min="10505" max="10505" width="22.140625" style="43" customWidth="1"/>
    <col min="10506" max="10506" width="20.5703125" style="43" customWidth="1"/>
    <col min="10507" max="10507" width="20.85546875" style="43" customWidth="1"/>
    <col min="10508" max="10508" width="20.42578125" style="43" customWidth="1"/>
    <col min="10509" max="10509" width="26.85546875" style="43" customWidth="1"/>
    <col min="10510" max="10510" width="30.85546875" style="43" bestFit="1" customWidth="1"/>
    <col min="10511" max="10752" width="9.140625" style="43"/>
    <col min="10753" max="10753" width="4.85546875" style="43" customWidth="1"/>
    <col min="10754" max="10754" width="3.85546875" style="43" customWidth="1"/>
    <col min="10755" max="10755" width="31.5703125" style="43" customWidth="1"/>
    <col min="10756" max="10756" width="4.28515625" style="43" customWidth="1"/>
    <col min="10757" max="10757" width="5.42578125" style="43" customWidth="1"/>
    <col min="10758" max="10758" width="28.85546875" style="43" customWidth="1"/>
    <col min="10759" max="10759" width="20.85546875" style="43" customWidth="1"/>
    <col min="10760" max="10760" width="10.5703125" style="43" customWidth="1"/>
    <col min="10761" max="10761" width="22.140625" style="43" customWidth="1"/>
    <col min="10762" max="10762" width="20.5703125" style="43" customWidth="1"/>
    <col min="10763" max="10763" width="20.85546875" style="43" customWidth="1"/>
    <col min="10764" max="10764" width="20.42578125" style="43" customWidth="1"/>
    <col min="10765" max="10765" width="26.85546875" style="43" customWidth="1"/>
    <col min="10766" max="10766" width="30.85546875" style="43" bestFit="1" customWidth="1"/>
    <col min="10767" max="11008" width="9.140625" style="43"/>
    <col min="11009" max="11009" width="4.85546875" style="43" customWidth="1"/>
    <col min="11010" max="11010" width="3.85546875" style="43" customWidth="1"/>
    <col min="11011" max="11011" width="31.5703125" style="43" customWidth="1"/>
    <col min="11012" max="11012" width="4.28515625" style="43" customWidth="1"/>
    <col min="11013" max="11013" width="5.42578125" style="43" customWidth="1"/>
    <col min="11014" max="11014" width="28.85546875" style="43" customWidth="1"/>
    <col min="11015" max="11015" width="20.85546875" style="43" customWidth="1"/>
    <col min="11016" max="11016" width="10.5703125" style="43" customWidth="1"/>
    <col min="11017" max="11017" width="22.140625" style="43" customWidth="1"/>
    <col min="11018" max="11018" width="20.5703125" style="43" customWidth="1"/>
    <col min="11019" max="11019" width="20.85546875" style="43" customWidth="1"/>
    <col min="11020" max="11020" width="20.42578125" style="43" customWidth="1"/>
    <col min="11021" max="11021" width="26.85546875" style="43" customWidth="1"/>
    <col min="11022" max="11022" width="30.85546875" style="43" bestFit="1" customWidth="1"/>
    <col min="11023" max="11264" width="9.140625" style="43"/>
    <col min="11265" max="11265" width="4.85546875" style="43" customWidth="1"/>
    <col min="11266" max="11266" width="3.85546875" style="43" customWidth="1"/>
    <col min="11267" max="11267" width="31.5703125" style="43" customWidth="1"/>
    <col min="11268" max="11268" width="4.28515625" style="43" customWidth="1"/>
    <col min="11269" max="11269" width="5.42578125" style="43" customWidth="1"/>
    <col min="11270" max="11270" width="28.85546875" style="43" customWidth="1"/>
    <col min="11271" max="11271" width="20.85546875" style="43" customWidth="1"/>
    <col min="11272" max="11272" width="10.5703125" style="43" customWidth="1"/>
    <col min="11273" max="11273" width="22.140625" style="43" customWidth="1"/>
    <col min="11274" max="11274" width="20.5703125" style="43" customWidth="1"/>
    <col min="11275" max="11275" width="20.85546875" style="43" customWidth="1"/>
    <col min="11276" max="11276" width="20.42578125" style="43" customWidth="1"/>
    <col min="11277" max="11277" width="26.85546875" style="43" customWidth="1"/>
    <col min="11278" max="11278" width="30.85546875" style="43" bestFit="1" customWidth="1"/>
    <col min="11279" max="11520" width="9.140625" style="43"/>
    <col min="11521" max="11521" width="4.85546875" style="43" customWidth="1"/>
    <col min="11522" max="11522" width="3.85546875" style="43" customWidth="1"/>
    <col min="11523" max="11523" width="31.5703125" style="43" customWidth="1"/>
    <col min="11524" max="11524" width="4.28515625" style="43" customWidth="1"/>
    <col min="11525" max="11525" width="5.42578125" style="43" customWidth="1"/>
    <col min="11526" max="11526" width="28.85546875" style="43" customWidth="1"/>
    <col min="11527" max="11527" width="20.85546875" style="43" customWidth="1"/>
    <col min="11528" max="11528" width="10.5703125" style="43" customWidth="1"/>
    <col min="11529" max="11529" width="22.140625" style="43" customWidth="1"/>
    <col min="11530" max="11530" width="20.5703125" style="43" customWidth="1"/>
    <col min="11531" max="11531" width="20.85546875" style="43" customWidth="1"/>
    <col min="11532" max="11532" width="20.42578125" style="43" customWidth="1"/>
    <col min="11533" max="11533" width="26.85546875" style="43" customWidth="1"/>
    <col min="11534" max="11534" width="30.85546875" style="43" bestFit="1" customWidth="1"/>
    <col min="11535" max="11776" width="9.140625" style="43"/>
    <col min="11777" max="11777" width="4.85546875" style="43" customWidth="1"/>
    <col min="11778" max="11778" width="3.85546875" style="43" customWidth="1"/>
    <col min="11779" max="11779" width="31.5703125" style="43" customWidth="1"/>
    <col min="11780" max="11780" width="4.28515625" style="43" customWidth="1"/>
    <col min="11781" max="11781" width="5.42578125" style="43" customWidth="1"/>
    <col min="11782" max="11782" width="28.85546875" style="43" customWidth="1"/>
    <col min="11783" max="11783" width="20.85546875" style="43" customWidth="1"/>
    <col min="11784" max="11784" width="10.5703125" style="43" customWidth="1"/>
    <col min="11785" max="11785" width="22.140625" style="43" customWidth="1"/>
    <col min="11786" max="11786" width="20.5703125" style="43" customWidth="1"/>
    <col min="11787" max="11787" width="20.85546875" style="43" customWidth="1"/>
    <col min="11788" max="11788" width="20.42578125" style="43" customWidth="1"/>
    <col min="11789" max="11789" width="26.85546875" style="43" customWidth="1"/>
    <col min="11790" max="11790" width="30.85546875" style="43" bestFit="1" customWidth="1"/>
    <col min="11791" max="12032" width="9.140625" style="43"/>
    <col min="12033" max="12033" width="4.85546875" style="43" customWidth="1"/>
    <col min="12034" max="12034" width="3.85546875" style="43" customWidth="1"/>
    <col min="12035" max="12035" width="31.5703125" style="43" customWidth="1"/>
    <col min="12036" max="12036" width="4.28515625" style="43" customWidth="1"/>
    <col min="12037" max="12037" width="5.42578125" style="43" customWidth="1"/>
    <col min="12038" max="12038" width="28.85546875" style="43" customWidth="1"/>
    <col min="12039" max="12039" width="20.85546875" style="43" customWidth="1"/>
    <col min="12040" max="12040" width="10.5703125" style="43" customWidth="1"/>
    <col min="12041" max="12041" width="22.140625" style="43" customWidth="1"/>
    <col min="12042" max="12042" width="20.5703125" style="43" customWidth="1"/>
    <col min="12043" max="12043" width="20.85546875" style="43" customWidth="1"/>
    <col min="12044" max="12044" width="20.42578125" style="43" customWidth="1"/>
    <col min="12045" max="12045" width="26.85546875" style="43" customWidth="1"/>
    <col min="12046" max="12046" width="30.85546875" style="43" bestFit="1" customWidth="1"/>
    <col min="12047" max="12288" width="9.140625" style="43"/>
    <col min="12289" max="12289" width="4.85546875" style="43" customWidth="1"/>
    <col min="12290" max="12290" width="3.85546875" style="43" customWidth="1"/>
    <col min="12291" max="12291" width="31.5703125" style="43" customWidth="1"/>
    <col min="12292" max="12292" width="4.28515625" style="43" customWidth="1"/>
    <col min="12293" max="12293" width="5.42578125" style="43" customWidth="1"/>
    <col min="12294" max="12294" width="28.85546875" style="43" customWidth="1"/>
    <col min="12295" max="12295" width="20.85546875" style="43" customWidth="1"/>
    <col min="12296" max="12296" width="10.5703125" style="43" customWidth="1"/>
    <col min="12297" max="12297" width="22.140625" style="43" customWidth="1"/>
    <col min="12298" max="12298" width="20.5703125" style="43" customWidth="1"/>
    <col min="12299" max="12299" width="20.85546875" style="43" customWidth="1"/>
    <col min="12300" max="12300" width="20.42578125" style="43" customWidth="1"/>
    <col min="12301" max="12301" width="26.85546875" style="43" customWidth="1"/>
    <col min="12302" max="12302" width="30.85546875" style="43" bestFit="1" customWidth="1"/>
    <col min="12303" max="12544" width="9.140625" style="43"/>
    <col min="12545" max="12545" width="4.85546875" style="43" customWidth="1"/>
    <col min="12546" max="12546" width="3.85546875" style="43" customWidth="1"/>
    <col min="12547" max="12547" width="31.5703125" style="43" customWidth="1"/>
    <col min="12548" max="12548" width="4.28515625" style="43" customWidth="1"/>
    <col min="12549" max="12549" width="5.42578125" style="43" customWidth="1"/>
    <col min="12550" max="12550" width="28.85546875" style="43" customWidth="1"/>
    <col min="12551" max="12551" width="20.85546875" style="43" customWidth="1"/>
    <col min="12552" max="12552" width="10.5703125" style="43" customWidth="1"/>
    <col min="12553" max="12553" width="22.140625" style="43" customWidth="1"/>
    <col min="12554" max="12554" width="20.5703125" style="43" customWidth="1"/>
    <col min="12555" max="12555" width="20.85546875" style="43" customWidth="1"/>
    <col min="12556" max="12556" width="20.42578125" style="43" customWidth="1"/>
    <col min="12557" max="12557" width="26.85546875" style="43" customWidth="1"/>
    <col min="12558" max="12558" width="30.85546875" style="43" bestFit="1" customWidth="1"/>
    <col min="12559" max="12800" width="9.140625" style="43"/>
    <col min="12801" max="12801" width="4.85546875" style="43" customWidth="1"/>
    <col min="12802" max="12802" width="3.85546875" style="43" customWidth="1"/>
    <col min="12803" max="12803" width="31.5703125" style="43" customWidth="1"/>
    <col min="12804" max="12804" width="4.28515625" style="43" customWidth="1"/>
    <col min="12805" max="12805" width="5.42578125" style="43" customWidth="1"/>
    <col min="12806" max="12806" width="28.85546875" style="43" customWidth="1"/>
    <col min="12807" max="12807" width="20.85546875" style="43" customWidth="1"/>
    <col min="12808" max="12808" width="10.5703125" style="43" customWidth="1"/>
    <col min="12809" max="12809" width="22.140625" style="43" customWidth="1"/>
    <col min="12810" max="12810" width="20.5703125" style="43" customWidth="1"/>
    <col min="12811" max="12811" width="20.85546875" style="43" customWidth="1"/>
    <col min="12812" max="12812" width="20.42578125" style="43" customWidth="1"/>
    <col min="12813" max="12813" width="26.85546875" style="43" customWidth="1"/>
    <col min="12814" max="12814" width="30.85546875" style="43" bestFit="1" customWidth="1"/>
    <col min="12815" max="13056" width="9.140625" style="43"/>
    <col min="13057" max="13057" width="4.85546875" style="43" customWidth="1"/>
    <col min="13058" max="13058" width="3.85546875" style="43" customWidth="1"/>
    <col min="13059" max="13059" width="31.5703125" style="43" customWidth="1"/>
    <col min="13060" max="13060" width="4.28515625" style="43" customWidth="1"/>
    <col min="13061" max="13061" width="5.42578125" style="43" customWidth="1"/>
    <col min="13062" max="13062" width="28.85546875" style="43" customWidth="1"/>
    <col min="13063" max="13063" width="20.85546875" style="43" customWidth="1"/>
    <col min="13064" max="13064" width="10.5703125" style="43" customWidth="1"/>
    <col min="13065" max="13065" width="22.140625" style="43" customWidth="1"/>
    <col min="13066" max="13066" width="20.5703125" style="43" customWidth="1"/>
    <col min="13067" max="13067" width="20.85546875" style="43" customWidth="1"/>
    <col min="13068" max="13068" width="20.42578125" style="43" customWidth="1"/>
    <col min="13069" max="13069" width="26.85546875" style="43" customWidth="1"/>
    <col min="13070" max="13070" width="30.85546875" style="43" bestFit="1" customWidth="1"/>
    <col min="13071" max="13312" width="9.140625" style="43"/>
    <col min="13313" max="13313" width="4.85546875" style="43" customWidth="1"/>
    <col min="13314" max="13314" width="3.85546875" style="43" customWidth="1"/>
    <col min="13315" max="13315" width="31.5703125" style="43" customWidth="1"/>
    <col min="13316" max="13316" width="4.28515625" style="43" customWidth="1"/>
    <col min="13317" max="13317" width="5.42578125" style="43" customWidth="1"/>
    <col min="13318" max="13318" width="28.85546875" style="43" customWidth="1"/>
    <col min="13319" max="13319" width="20.85546875" style="43" customWidth="1"/>
    <col min="13320" max="13320" width="10.5703125" style="43" customWidth="1"/>
    <col min="13321" max="13321" width="22.140625" style="43" customWidth="1"/>
    <col min="13322" max="13322" width="20.5703125" style="43" customWidth="1"/>
    <col min="13323" max="13323" width="20.85546875" style="43" customWidth="1"/>
    <col min="13324" max="13324" width="20.42578125" style="43" customWidth="1"/>
    <col min="13325" max="13325" width="26.85546875" style="43" customWidth="1"/>
    <col min="13326" max="13326" width="30.85546875" style="43" bestFit="1" customWidth="1"/>
    <col min="13327" max="13568" width="9.140625" style="43"/>
    <col min="13569" max="13569" width="4.85546875" style="43" customWidth="1"/>
    <col min="13570" max="13570" width="3.85546875" style="43" customWidth="1"/>
    <col min="13571" max="13571" width="31.5703125" style="43" customWidth="1"/>
    <col min="13572" max="13572" width="4.28515625" style="43" customWidth="1"/>
    <col min="13573" max="13573" width="5.42578125" style="43" customWidth="1"/>
    <col min="13574" max="13574" width="28.85546875" style="43" customWidth="1"/>
    <col min="13575" max="13575" width="20.85546875" style="43" customWidth="1"/>
    <col min="13576" max="13576" width="10.5703125" style="43" customWidth="1"/>
    <col min="13577" max="13577" width="22.140625" style="43" customWidth="1"/>
    <col min="13578" max="13578" width="20.5703125" style="43" customWidth="1"/>
    <col min="13579" max="13579" width="20.85546875" style="43" customWidth="1"/>
    <col min="13580" max="13580" width="20.42578125" style="43" customWidth="1"/>
    <col min="13581" max="13581" width="26.85546875" style="43" customWidth="1"/>
    <col min="13582" max="13582" width="30.85546875" style="43" bestFit="1" customWidth="1"/>
    <col min="13583" max="13824" width="9.140625" style="43"/>
    <col min="13825" max="13825" width="4.85546875" style="43" customWidth="1"/>
    <col min="13826" max="13826" width="3.85546875" style="43" customWidth="1"/>
    <col min="13827" max="13827" width="31.5703125" style="43" customWidth="1"/>
    <col min="13828" max="13828" width="4.28515625" style="43" customWidth="1"/>
    <col min="13829" max="13829" width="5.42578125" style="43" customWidth="1"/>
    <col min="13830" max="13830" width="28.85546875" style="43" customWidth="1"/>
    <col min="13831" max="13831" width="20.85546875" style="43" customWidth="1"/>
    <col min="13832" max="13832" width="10.5703125" style="43" customWidth="1"/>
    <col min="13833" max="13833" width="22.140625" style="43" customWidth="1"/>
    <col min="13834" max="13834" width="20.5703125" style="43" customWidth="1"/>
    <col min="13835" max="13835" width="20.85546875" style="43" customWidth="1"/>
    <col min="13836" max="13836" width="20.42578125" style="43" customWidth="1"/>
    <col min="13837" max="13837" width="26.85546875" style="43" customWidth="1"/>
    <col min="13838" max="13838" width="30.85546875" style="43" bestFit="1" customWidth="1"/>
    <col min="13839" max="14080" width="9.140625" style="43"/>
    <col min="14081" max="14081" width="4.85546875" style="43" customWidth="1"/>
    <col min="14082" max="14082" width="3.85546875" style="43" customWidth="1"/>
    <col min="14083" max="14083" width="31.5703125" style="43" customWidth="1"/>
    <col min="14084" max="14084" width="4.28515625" style="43" customWidth="1"/>
    <col min="14085" max="14085" width="5.42578125" style="43" customWidth="1"/>
    <col min="14086" max="14086" width="28.85546875" style="43" customWidth="1"/>
    <col min="14087" max="14087" width="20.85546875" style="43" customWidth="1"/>
    <col min="14088" max="14088" width="10.5703125" style="43" customWidth="1"/>
    <col min="14089" max="14089" width="22.140625" style="43" customWidth="1"/>
    <col min="14090" max="14090" width="20.5703125" style="43" customWidth="1"/>
    <col min="14091" max="14091" width="20.85546875" style="43" customWidth="1"/>
    <col min="14092" max="14092" width="20.42578125" style="43" customWidth="1"/>
    <col min="14093" max="14093" width="26.85546875" style="43" customWidth="1"/>
    <col min="14094" max="14094" width="30.85546875" style="43" bestFit="1" customWidth="1"/>
    <col min="14095" max="14336" width="9.140625" style="43"/>
    <col min="14337" max="14337" width="4.85546875" style="43" customWidth="1"/>
    <col min="14338" max="14338" width="3.85546875" style="43" customWidth="1"/>
    <col min="14339" max="14339" width="31.5703125" style="43" customWidth="1"/>
    <col min="14340" max="14340" width="4.28515625" style="43" customWidth="1"/>
    <col min="14341" max="14341" width="5.42578125" style="43" customWidth="1"/>
    <col min="14342" max="14342" width="28.85546875" style="43" customWidth="1"/>
    <col min="14343" max="14343" width="20.85546875" style="43" customWidth="1"/>
    <col min="14344" max="14344" width="10.5703125" style="43" customWidth="1"/>
    <col min="14345" max="14345" width="22.140625" style="43" customWidth="1"/>
    <col min="14346" max="14346" width="20.5703125" style="43" customWidth="1"/>
    <col min="14347" max="14347" width="20.85546875" style="43" customWidth="1"/>
    <col min="14348" max="14348" width="20.42578125" style="43" customWidth="1"/>
    <col min="14349" max="14349" width="26.85546875" style="43" customWidth="1"/>
    <col min="14350" max="14350" width="30.85546875" style="43" bestFit="1" customWidth="1"/>
    <col min="14351" max="14592" width="9.140625" style="43"/>
    <col min="14593" max="14593" width="4.85546875" style="43" customWidth="1"/>
    <col min="14594" max="14594" width="3.85546875" style="43" customWidth="1"/>
    <col min="14595" max="14595" width="31.5703125" style="43" customWidth="1"/>
    <col min="14596" max="14596" width="4.28515625" style="43" customWidth="1"/>
    <col min="14597" max="14597" width="5.42578125" style="43" customWidth="1"/>
    <col min="14598" max="14598" width="28.85546875" style="43" customWidth="1"/>
    <col min="14599" max="14599" width="20.85546875" style="43" customWidth="1"/>
    <col min="14600" max="14600" width="10.5703125" style="43" customWidth="1"/>
    <col min="14601" max="14601" width="22.140625" style="43" customWidth="1"/>
    <col min="14602" max="14602" width="20.5703125" style="43" customWidth="1"/>
    <col min="14603" max="14603" width="20.85546875" style="43" customWidth="1"/>
    <col min="14604" max="14604" width="20.42578125" style="43" customWidth="1"/>
    <col min="14605" max="14605" width="26.85546875" style="43" customWidth="1"/>
    <col min="14606" max="14606" width="30.85546875" style="43" bestFit="1" customWidth="1"/>
    <col min="14607" max="14848" width="9.140625" style="43"/>
    <col min="14849" max="14849" width="4.85546875" style="43" customWidth="1"/>
    <col min="14850" max="14850" width="3.85546875" style="43" customWidth="1"/>
    <col min="14851" max="14851" width="31.5703125" style="43" customWidth="1"/>
    <col min="14852" max="14852" width="4.28515625" style="43" customWidth="1"/>
    <col min="14853" max="14853" width="5.42578125" style="43" customWidth="1"/>
    <col min="14854" max="14854" width="28.85546875" style="43" customWidth="1"/>
    <col min="14855" max="14855" width="20.85546875" style="43" customWidth="1"/>
    <col min="14856" max="14856" width="10.5703125" style="43" customWidth="1"/>
    <col min="14857" max="14857" width="22.140625" style="43" customWidth="1"/>
    <col min="14858" max="14858" width="20.5703125" style="43" customWidth="1"/>
    <col min="14859" max="14859" width="20.85546875" style="43" customWidth="1"/>
    <col min="14860" max="14860" width="20.42578125" style="43" customWidth="1"/>
    <col min="14861" max="14861" width="26.85546875" style="43" customWidth="1"/>
    <col min="14862" max="14862" width="30.85546875" style="43" bestFit="1" customWidth="1"/>
    <col min="14863" max="15104" width="9.140625" style="43"/>
    <col min="15105" max="15105" width="4.85546875" style="43" customWidth="1"/>
    <col min="15106" max="15106" width="3.85546875" style="43" customWidth="1"/>
    <col min="15107" max="15107" width="31.5703125" style="43" customWidth="1"/>
    <col min="15108" max="15108" width="4.28515625" style="43" customWidth="1"/>
    <col min="15109" max="15109" width="5.42578125" style="43" customWidth="1"/>
    <col min="15110" max="15110" width="28.85546875" style="43" customWidth="1"/>
    <col min="15111" max="15111" width="20.85546875" style="43" customWidth="1"/>
    <col min="15112" max="15112" width="10.5703125" style="43" customWidth="1"/>
    <col min="15113" max="15113" width="22.140625" style="43" customWidth="1"/>
    <col min="15114" max="15114" width="20.5703125" style="43" customWidth="1"/>
    <col min="15115" max="15115" width="20.85546875" style="43" customWidth="1"/>
    <col min="15116" max="15116" width="20.42578125" style="43" customWidth="1"/>
    <col min="15117" max="15117" width="26.85546875" style="43" customWidth="1"/>
    <col min="15118" max="15118" width="30.85546875" style="43" bestFit="1" customWidth="1"/>
    <col min="15119" max="15360" width="9.140625" style="43"/>
    <col min="15361" max="15361" width="4.85546875" style="43" customWidth="1"/>
    <col min="15362" max="15362" width="3.85546875" style="43" customWidth="1"/>
    <col min="15363" max="15363" width="31.5703125" style="43" customWidth="1"/>
    <col min="15364" max="15364" width="4.28515625" style="43" customWidth="1"/>
    <col min="15365" max="15365" width="5.42578125" style="43" customWidth="1"/>
    <col min="15366" max="15366" width="28.85546875" style="43" customWidth="1"/>
    <col min="15367" max="15367" width="20.85546875" style="43" customWidth="1"/>
    <col min="15368" max="15368" width="10.5703125" style="43" customWidth="1"/>
    <col min="15369" max="15369" width="22.140625" style="43" customWidth="1"/>
    <col min="15370" max="15370" width="20.5703125" style="43" customWidth="1"/>
    <col min="15371" max="15371" width="20.85546875" style="43" customWidth="1"/>
    <col min="15372" max="15372" width="20.42578125" style="43" customWidth="1"/>
    <col min="15373" max="15373" width="26.85546875" style="43" customWidth="1"/>
    <col min="15374" max="15374" width="30.85546875" style="43" bestFit="1" customWidth="1"/>
    <col min="15375" max="15616" width="9.140625" style="43"/>
    <col min="15617" max="15617" width="4.85546875" style="43" customWidth="1"/>
    <col min="15618" max="15618" width="3.85546875" style="43" customWidth="1"/>
    <col min="15619" max="15619" width="31.5703125" style="43" customWidth="1"/>
    <col min="15620" max="15620" width="4.28515625" style="43" customWidth="1"/>
    <col min="15621" max="15621" width="5.42578125" style="43" customWidth="1"/>
    <col min="15622" max="15622" width="28.85546875" style="43" customWidth="1"/>
    <col min="15623" max="15623" width="20.85546875" style="43" customWidth="1"/>
    <col min="15624" max="15624" width="10.5703125" style="43" customWidth="1"/>
    <col min="15625" max="15625" width="22.140625" style="43" customWidth="1"/>
    <col min="15626" max="15626" width="20.5703125" style="43" customWidth="1"/>
    <col min="15627" max="15627" width="20.85546875" style="43" customWidth="1"/>
    <col min="15628" max="15628" width="20.42578125" style="43" customWidth="1"/>
    <col min="15629" max="15629" width="26.85546875" style="43" customWidth="1"/>
    <col min="15630" max="15630" width="30.85546875" style="43" bestFit="1" customWidth="1"/>
    <col min="15631" max="15872" width="9.140625" style="43"/>
    <col min="15873" max="15873" width="4.85546875" style="43" customWidth="1"/>
    <col min="15874" max="15874" width="3.85546875" style="43" customWidth="1"/>
    <col min="15875" max="15875" width="31.5703125" style="43" customWidth="1"/>
    <col min="15876" max="15876" width="4.28515625" style="43" customWidth="1"/>
    <col min="15877" max="15877" width="5.42578125" style="43" customWidth="1"/>
    <col min="15878" max="15878" width="28.85546875" style="43" customWidth="1"/>
    <col min="15879" max="15879" width="20.85546875" style="43" customWidth="1"/>
    <col min="15880" max="15880" width="10.5703125" style="43" customWidth="1"/>
    <col min="15881" max="15881" width="22.140625" style="43" customWidth="1"/>
    <col min="15882" max="15882" width="20.5703125" style="43" customWidth="1"/>
    <col min="15883" max="15883" width="20.85546875" style="43" customWidth="1"/>
    <col min="15884" max="15884" width="20.42578125" style="43" customWidth="1"/>
    <col min="15885" max="15885" width="26.85546875" style="43" customWidth="1"/>
    <col min="15886" max="15886" width="30.85546875" style="43" bestFit="1" customWidth="1"/>
    <col min="15887" max="16128" width="9.140625" style="43"/>
    <col min="16129" max="16129" width="4.85546875" style="43" customWidth="1"/>
    <col min="16130" max="16130" width="3.85546875" style="43" customWidth="1"/>
    <col min="16131" max="16131" width="31.5703125" style="43" customWidth="1"/>
    <col min="16132" max="16132" width="4.28515625" style="43" customWidth="1"/>
    <col min="16133" max="16133" width="5.42578125" style="43" customWidth="1"/>
    <col min="16134" max="16134" width="28.85546875" style="43" customWidth="1"/>
    <col min="16135" max="16135" width="20.85546875" style="43" customWidth="1"/>
    <col min="16136" max="16136" width="10.5703125" style="43" customWidth="1"/>
    <col min="16137" max="16137" width="22.140625" style="43" customWidth="1"/>
    <col min="16138" max="16138" width="20.5703125" style="43" customWidth="1"/>
    <col min="16139" max="16139" width="20.85546875" style="43" customWidth="1"/>
    <col min="16140" max="16140" width="20.42578125" style="43" customWidth="1"/>
    <col min="16141" max="16141" width="26.85546875" style="43" customWidth="1"/>
    <col min="16142" max="16142" width="30.85546875" style="43" bestFit="1" customWidth="1"/>
    <col min="16143" max="16384" width="9.140625" style="43"/>
  </cols>
  <sheetData>
    <row r="1" spans="1:14" ht="16.5" customHeight="1">
      <c r="A1" s="318" t="s">
        <v>0</v>
      </c>
      <c r="B1" s="325" t="s">
        <v>1</v>
      </c>
      <c r="C1" s="326"/>
      <c r="D1" s="331" t="s">
        <v>2</v>
      </c>
      <c r="E1" s="332"/>
      <c r="F1" s="333"/>
      <c r="G1" s="318" t="s">
        <v>3</v>
      </c>
      <c r="H1" s="315" t="s">
        <v>4</v>
      </c>
      <c r="I1" s="317"/>
      <c r="J1" s="316"/>
      <c r="K1" s="323" t="s">
        <v>3254</v>
      </c>
      <c r="L1" s="318" t="s">
        <v>6</v>
      </c>
      <c r="M1" s="318" t="s">
        <v>7</v>
      </c>
    </row>
    <row r="2" spans="1:14" ht="16.5" customHeight="1">
      <c r="A2" s="319"/>
      <c r="B2" s="327"/>
      <c r="C2" s="328"/>
      <c r="D2" s="334"/>
      <c r="E2" s="335"/>
      <c r="F2" s="336"/>
      <c r="G2" s="319"/>
      <c r="H2" s="318" t="s">
        <v>8</v>
      </c>
      <c r="I2" s="174" t="s">
        <v>9</v>
      </c>
      <c r="J2" s="318" t="s">
        <v>6</v>
      </c>
      <c r="K2" s="324"/>
      <c r="L2" s="319"/>
      <c r="M2" s="319"/>
    </row>
    <row r="3" spans="1:14" ht="16.5" customHeight="1">
      <c r="A3" s="319"/>
      <c r="B3" s="327"/>
      <c r="C3" s="328"/>
      <c r="D3" s="334"/>
      <c r="E3" s="335"/>
      <c r="F3" s="336"/>
      <c r="G3" s="319"/>
      <c r="H3" s="319"/>
      <c r="I3" s="214" t="s">
        <v>10</v>
      </c>
      <c r="J3" s="319"/>
      <c r="K3" s="324"/>
      <c r="L3" s="319"/>
      <c r="M3" s="319"/>
      <c r="N3" s="106"/>
    </row>
    <row r="4" spans="1:14" ht="16.5" customHeight="1">
      <c r="A4" s="320"/>
      <c r="B4" s="329"/>
      <c r="C4" s="330"/>
      <c r="D4" s="337"/>
      <c r="E4" s="338"/>
      <c r="F4" s="339"/>
      <c r="G4" s="174" t="s">
        <v>11</v>
      </c>
      <c r="H4" s="320"/>
      <c r="I4" s="174" t="s">
        <v>11</v>
      </c>
      <c r="J4" s="174" t="s">
        <v>11</v>
      </c>
      <c r="K4" s="174" t="s">
        <v>11</v>
      </c>
      <c r="L4" s="174" t="s">
        <v>11</v>
      </c>
      <c r="M4" s="320"/>
    </row>
    <row r="5" spans="1:14">
      <c r="A5" s="76">
        <v>1</v>
      </c>
      <c r="B5" s="321">
        <v>2</v>
      </c>
      <c r="C5" s="322"/>
      <c r="D5" s="321">
        <v>3</v>
      </c>
      <c r="E5" s="322"/>
      <c r="F5" s="322"/>
      <c r="G5" s="78">
        <v>4</v>
      </c>
      <c r="H5" s="78">
        <v>5</v>
      </c>
      <c r="I5" s="78">
        <v>6</v>
      </c>
      <c r="J5" s="78">
        <v>7</v>
      </c>
      <c r="K5" s="78" t="s">
        <v>773</v>
      </c>
      <c r="L5" s="78" t="s">
        <v>12</v>
      </c>
      <c r="M5" s="78">
        <v>10</v>
      </c>
    </row>
    <row r="6" spans="1:14">
      <c r="A6" s="76" t="s">
        <v>654</v>
      </c>
      <c r="B6" s="313" t="s">
        <v>2857</v>
      </c>
      <c r="C6" s="314"/>
      <c r="D6" s="215"/>
      <c r="E6" s="102"/>
      <c r="F6" s="102"/>
      <c r="G6" s="102"/>
      <c r="H6" s="102"/>
      <c r="I6" s="102"/>
      <c r="J6" s="102"/>
      <c r="K6" s="102"/>
      <c r="L6" s="102"/>
      <c r="M6" s="216"/>
    </row>
    <row r="7" spans="1:14">
      <c r="A7" s="14"/>
      <c r="B7" s="93" t="s">
        <v>574</v>
      </c>
      <c r="C7" s="94" t="s">
        <v>2858</v>
      </c>
      <c r="D7" s="215">
        <v>1</v>
      </c>
      <c r="E7" s="93" t="s">
        <v>15</v>
      </c>
      <c r="F7" s="93" t="s">
        <v>2859</v>
      </c>
      <c r="G7" s="13">
        <v>12500000</v>
      </c>
      <c r="H7" s="59">
        <v>20</v>
      </c>
      <c r="I7" s="63">
        <v>900000</v>
      </c>
      <c r="J7" s="63">
        <f t="shared" ref="J7:J16" si="0">H7*I7</f>
        <v>18000000</v>
      </c>
      <c r="K7" s="63">
        <v>0</v>
      </c>
      <c r="L7" s="63">
        <f t="shared" ref="L7:L16" si="1">K7+J7+G7</f>
        <v>30500000</v>
      </c>
      <c r="M7" s="59" t="s">
        <v>2860</v>
      </c>
    </row>
    <row r="8" spans="1:14">
      <c r="A8" s="14"/>
      <c r="B8" s="93"/>
      <c r="C8" s="94"/>
      <c r="D8" s="215">
        <v>2</v>
      </c>
      <c r="E8" s="93" t="s">
        <v>15</v>
      </c>
      <c r="F8" s="93" t="s">
        <v>2861</v>
      </c>
      <c r="G8" s="13">
        <v>12500000</v>
      </c>
      <c r="H8" s="59">
        <v>46</v>
      </c>
      <c r="I8" s="63">
        <v>900000</v>
      </c>
      <c r="J8" s="63">
        <f t="shared" si="0"/>
        <v>41400000</v>
      </c>
      <c r="K8" s="63">
        <v>0</v>
      </c>
      <c r="L8" s="63">
        <f t="shared" si="1"/>
        <v>53900000</v>
      </c>
      <c r="M8" s="59" t="s">
        <v>2862</v>
      </c>
    </row>
    <row r="9" spans="1:14">
      <c r="A9" s="14"/>
      <c r="B9" s="93"/>
      <c r="C9" s="94"/>
      <c r="D9" s="215">
        <v>3</v>
      </c>
      <c r="E9" s="93" t="s">
        <v>15</v>
      </c>
      <c r="F9" s="93" t="s">
        <v>2863</v>
      </c>
      <c r="G9" s="13">
        <v>12500000</v>
      </c>
      <c r="H9" s="59">
        <v>36</v>
      </c>
      <c r="I9" s="63">
        <v>900000</v>
      </c>
      <c r="J9" s="63">
        <f t="shared" si="0"/>
        <v>32400000</v>
      </c>
      <c r="K9" s="63">
        <v>0</v>
      </c>
      <c r="L9" s="63">
        <f t="shared" si="1"/>
        <v>44900000</v>
      </c>
      <c r="M9" s="59" t="s">
        <v>2864</v>
      </c>
      <c r="N9" s="217"/>
    </row>
    <row r="10" spans="1:14">
      <c r="A10" s="14"/>
      <c r="B10" s="93"/>
      <c r="C10" s="94"/>
      <c r="D10" s="215">
        <v>4</v>
      </c>
      <c r="E10" s="93" t="s">
        <v>15</v>
      </c>
      <c r="F10" s="93" t="s">
        <v>2865</v>
      </c>
      <c r="G10" s="13">
        <v>12500000</v>
      </c>
      <c r="H10" s="59">
        <v>22</v>
      </c>
      <c r="I10" s="63">
        <v>900000</v>
      </c>
      <c r="J10" s="63">
        <f t="shared" si="0"/>
        <v>19800000</v>
      </c>
      <c r="K10" s="63">
        <v>0</v>
      </c>
      <c r="L10" s="63">
        <f t="shared" si="1"/>
        <v>32300000</v>
      </c>
      <c r="M10" s="59" t="s">
        <v>2866</v>
      </c>
    </row>
    <row r="11" spans="1:14">
      <c r="A11" s="14"/>
      <c r="B11" s="93"/>
      <c r="C11" s="94"/>
      <c r="D11" s="215">
        <v>5</v>
      </c>
      <c r="E11" s="93" t="s">
        <v>15</v>
      </c>
      <c r="F11" s="93" t="s">
        <v>2867</v>
      </c>
      <c r="G11" s="13">
        <v>12500000</v>
      </c>
      <c r="H11" s="59">
        <v>18</v>
      </c>
      <c r="I11" s="63">
        <v>900000</v>
      </c>
      <c r="J11" s="63">
        <f t="shared" si="0"/>
        <v>16200000</v>
      </c>
      <c r="K11" s="63">
        <v>0</v>
      </c>
      <c r="L11" s="63">
        <f t="shared" si="1"/>
        <v>28700000</v>
      </c>
      <c r="M11" s="59" t="s">
        <v>2868</v>
      </c>
    </row>
    <row r="12" spans="1:14">
      <c r="A12" s="14"/>
      <c r="B12" s="93"/>
      <c r="C12" s="94"/>
      <c r="D12" s="215">
        <v>6</v>
      </c>
      <c r="E12" s="93" t="s">
        <v>15</v>
      </c>
      <c r="F12" s="93" t="s">
        <v>2869</v>
      </c>
      <c r="G12" s="13">
        <v>12500000</v>
      </c>
      <c r="H12" s="59">
        <v>13</v>
      </c>
      <c r="I12" s="63">
        <v>900000</v>
      </c>
      <c r="J12" s="63">
        <f t="shared" si="0"/>
        <v>11700000</v>
      </c>
      <c r="K12" s="63">
        <v>0</v>
      </c>
      <c r="L12" s="63">
        <f t="shared" si="1"/>
        <v>24200000</v>
      </c>
      <c r="M12" s="59" t="s">
        <v>2870</v>
      </c>
    </row>
    <row r="13" spans="1:14">
      <c r="A13" s="14"/>
      <c r="B13" s="93"/>
      <c r="C13" s="94"/>
      <c r="D13" s="215">
        <v>7</v>
      </c>
      <c r="E13" s="93" t="s">
        <v>15</v>
      </c>
      <c r="F13" s="93" t="s">
        <v>2871</v>
      </c>
      <c r="G13" s="13">
        <v>12500000</v>
      </c>
      <c r="H13" s="59">
        <v>12</v>
      </c>
      <c r="I13" s="63">
        <v>900000</v>
      </c>
      <c r="J13" s="63">
        <f t="shared" si="0"/>
        <v>10800000</v>
      </c>
      <c r="K13" s="63">
        <v>0</v>
      </c>
      <c r="L13" s="63">
        <f t="shared" si="1"/>
        <v>23300000</v>
      </c>
      <c r="M13" s="59" t="s">
        <v>2870</v>
      </c>
    </row>
    <row r="14" spans="1:14">
      <c r="A14" s="14"/>
      <c r="B14" s="93"/>
      <c r="C14" s="94"/>
      <c r="D14" s="215">
        <v>8</v>
      </c>
      <c r="E14" s="93" t="s">
        <v>15</v>
      </c>
      <c r="F14" s="93" t="s">
        <v>2872</v>
      </c>
      <c r="G14" s="13">
        <v>12500000</v>
      </c>
      <c r="H14" s="59">
        <v>12</v>
      </c>
      <c r="I14" s="63">
        <v>900000</v>
      </c>
      <c r="J14" s="63">
        <f t="shared" si="0"/>
        <v>10800000</v>
      </c>
      <c r="K14" s="63">
        <v>0</v>
      </c>
      <c r="L14" s="63">
        <f t="shared" si="1"/>
        <v>23300000</v>
      </c>
      <c r="M14" s="59" t="s">
        <v>2870</v>
      </c>
    </row>
    <row r="15" spans="1:14">
      <c r="A15" s="14"/>
      <c r="B15" s="93"/>
      <c r="C15" s="94"/>
      <c r="D15" s="215">
        <v>9</v>
      </c>
      <c r="E15" s="93" t="s">
        <v>20</v>
      </c>
      <c r="F15" s="93" t="s">
        <v>2873</v>
      </c>
      <c r="G15" s="13">
        <v>12500000</v>
      </c>
      <c r="H15" s="59">
        <f>14-1</f>
        <v>13</v>
      </c>
      <c r="I15" s="63">
        <v>900000</v>
      </c>
      <c r="J15" s="63">
        <f t="shared" si="0"/>
        <v>11700000</v>
      </c>
      <c r="K15" s="63">
        <v>6000000</v>
      </c>
      <c r="L15" s="63">
        <f t="shared" si="1"/>
        <v>30200000</v>
      </c>
      <c r="M15" s="59" t="s">
        <v>2874</v>
      </c>
    </row>
    <row r="16" spans="1:14">
      <c r="A16" s="14"/>
      <c r="B16" s="93"/>
      <c r="C16" s="94"/>
      <c r="D16" s="215">
        <v>10</v>
      </c>
      <c r="E16" s="93" t="s">
        <v>20</v>
      </c>
      <c r="F16" s="93" t="s">
        <v>2875</v>
      </c>
      <c r="G16" s="13">
        <v>12500000</v>
      </c>
      <c r="H16" s="59">
        <v>12</v>
      </c>
      <c r="I16" s="63">
        <v>900000</v>
      </c>
      <c r="J16" s="63">
        <f t="shared" si="0"/>
        <v>10800000</v>
      </c>
      <c r="K16" s="63">
        <v>6000000</v>
      </c>
      <c r="L16" s="63">
        <f t="shared" si="1"/>
        <v>29300000</v>
      </c>
      <c r="M16" s="59" t="s">
        <v>2870</v>
      </c>
    </row>
    <row r="17" spans="1:13">
      <c r="A17" s="14"/>
      <c r="B17" s="93"/>
      <c r="C17" s="94"/>
      <c r="D17" s="215"/>
      <c r="E17" s="93"/>
      <c r="F17" s="218" t="s">
        <v>39</v>
      </c>
      <c r="G17" s="96">
        <f t="shared" ref="G17:L17" si="2">SUM(G7:G16)</f>
        <v>125000000</v>
      </c>
      <c r="H17" s="219">
        <f t="shared" si="2"/>
        <v>204</v>
      </c>
      <c r="I17" s="96">
        <f t="shared" si="2"/>
        <v>9000000</v>
      </c>
      <c r="J17" s="96">
        <f t="shared" si="2"/>
        <v>183600000</v>
      </c>
      <c r="K17" s="96">
        <f t="shared" si="2"/>
        <v>12000000</v>
      </c>
      <c r="L17" s="96">
        <f t="shared" si="2"/>
        <v>320600000</v>
      </c>
      <c r="M17" s="59"/>
    </row>
    <row r="18" spans="1:13">
      <c r="A18" s="14"/>
      <c r="B18" s="93"/>
      <c r="C18" s="94"/>
      <c r="D18" s="215"/>
      <c r="E18" s="93"/>
      <c r="F18" s="93"/>
      <c r="G18" s="63"/>
      <c r="H18" s="59"/>
      <c r="I18" s="63"/>
      <c r="J18" s="63"/>
      <c r="K18" s="63"/>
      <c r="L18" s="63"/>
      <c r="M18" s="59"/>
    </row>
    <row r="19" spans="1:13">
      <c r="A19" s="14"/>
      <c r="B19" s="93" t="s">
        <v>612</v>
      </c>
      <c r="C19" s="94" t="s">
        <v>3255</v>
      </c>
      <c r="D19" s="215">
        <v>1</v>
      </c>
      <c r="E19" s="93" t="s">
        <v>20</v>
      </c>
      <c r="F19" s="93" t="s">
        <v>2876</v>
      </c>
      <c r="G19" s="13">
        <v>12500000</v>
      </c>
      <c r="H19" s="59">
        <v>13</v>
      </c>
      <c r="I19" s="63">
        <v>900000</v>
      </c>
      <c r="J19" s="63">
        <f t="shared" ref="J19:J25" si="3">H19*I19</f>
        <v>11700000</v>
      </c>
      <c r="K19" s="63">
        <v>6000000</v>
      </c>
      <c r="L19" s="63">
        <f t="shared" ref="L19:L25" si="4">K19+J19+G19</f>
        <v>30200000</v>
      </c>
      <c r="M19" s="59" t="s">
        <v>2877</v>
      </c>
    </row>
    <row r="20" spans="1:13">
      <c r="A20" s="14"/>
      <c r="B20" s="93"/>
      <c r="C20" s="94"/>
      <c r="D20" s="215">
        <v>2</v>
      </c>
      <c r="E20" s="93" t="s">
        <v>20</v>
      </c>
      <c r="F20" s="93" t="s">
        <v>2878</v>
      </c>
      <c r="G20" s="13">
        <v>12500000</v>
      </c>
      <c r="H20" s="59">
        <v>13</v>
      </c>
      <c r="I20" s="63">
        <v>900000</v>
      </c>
      <c r="J20" s="63">
        <f t="shared" si="3"/>
        <v>11700000</v>
      </c>
      <c r="K20" s="63">
        <v>6000000</v>
      </c>
      <c r="L20" s="63">
        <f t="shared" si="4"/>
        <v>30200000</v>
      </c>
      <c r="M20" s="59" t="s">
        <v>2879</v>
      </c>
    </row>
    <row r="21" spans="1:13">
      <c r="A21" s="14"/>
      <c r="B21" s="93"/>
      <c r="C21" s="94"/>
      <c r="D21" s="215">
        <v>3</v>
      </c>
      <c r="E21" s="93" t="s">
        <v>20</v>
      </c>
      <c r="F21" s="93" t="s">
        <v>2880</v>
      </c>
      <c r="G21" s="13">
        <v>12500000</v>
      </c>
      <c r="H21" s="59">
        <v>17</v>
      </c>
      <c r="I21" s="63">
        <v>900000</v>
      </c>
      <c r="J21" s="63">
        <f t="shared" si="3"/>
        <v>15300000</v>
      </c>
      <c r="K21" s="63">
        <v>6000000</v>
      </c>
      <c r="L21" s="63">
        <f t="shared" si="4"/>
        <v>33800000</v>
      </c>
      <c r="M21" s="59" t="s">
        <v>2881</v>
      </c>
    </row>
    <row r="22" spans="1:13">
      <c r="A22" s="14"/>
      <c r="B22" s="93"/>
      <c r="C22" s="94"/>
      <c r="D22" s="215">
        <v>4</v>
      </c>
      <c r="E22" s="93" t="s">
        <v>20</v>
      </c>
      <c r="F22" s="93" t="s">
        <v>2882</v>
      </c>
      <c r="G22" s="13">
        <v>12500000</v>
      </c>
      <c r="H22" s="59">
        <f>7+2</f>
        <v>9</v>
      </c>
      <c r="I22" s="63">
        <v>900000</v>
      </c>
      <c r="J22" s="63">
        <f t="shared" si="3"/>
        <v>8100000</v>
      </c>
      <c r="K22" s="63">
        <v>6000000</v>
      </c>
      <c r="L22" s="63">
        <f t="shared" si="4"/>
        <v>26600000</v>
      </c>
      <c r="M22" s="59" t="s">
        <v>2883</v>
      </c>
    </row>
    <row r="23" spans="1:13">
      <c r="A23" s="14"/>
      <c r="B23" s="93"/>
      <c r="C23" s="94"/>
      <c r="D23" s="215">
        <v>5</v>
      </c>
      <c r="E23" s="93" t="s">
        <v>20</v>
      </c>
      <c r="F23" s="93" t="s">
        <v>2884</v>
      </c>
      <c r="G23" s="13">
        <v>12500000</v>
      </c>
      <c r="H23" s="59">
        <v>17</v>
      </c>
      <c r="I23" s="63">
        <v>900000</v>
      </c>
      <c r="J23" s="63">
        <f t="shared" si="3"/>
        <v>15300000</v>
      </c>
      <c r="K23" s="63">
        <v>6000000</v>
      </c>
      <c r="L23" s="63">
        <f t="shared" si="4"/>
        <v>33800000</v>
      </c>
      <c r="M23" s="59" t="s">
        <v>2885</v>
      </c>
    </row>
    <row r="24" spans="1:13">
      <c r="A24" s="14"/>
      <c r="B24" s="93"/>
      <c r="C24" s="94"/>
      <c r="D24" s="215">
        <v>6</v>
      </c>
      <c r="E24" s="93" t="s">
        <v>20</v>
      </c>
      <c r="F24" s="93" t="s">
        <v>2886</v>
      </c>
      <c r="G24" s="13">
        <v>12500000</v>
      </c>
      <c r="H24" s="59">
        <f>15+14</f>
        <v>29</v>
      </c>
      <c r="I24" s="63">
        <v>900000</v>
      </c>
      <c r="J24" s="63">
        <f t="shared" si="3"/>
        <v>26100000</v>
      </c>
      <c r="K24" s="63">
        <v>6000000</v>
      </c>
      <c r="L24" s="63">
        <f t="shared" si="4"/>
        <v>44600000</v>
      </c>
      <c r="M24" s="59" t="s">
        <v>2887</v>
      </c>
    </row>
    <row r="25" spans="1:13">
      <c r="A25" s="14"/>
      <c r="B25" s="93"/>
      <c r="C25" s="94"/>
      <c r="D25" s="215">
        <v>7</v>
      </c>
      <c r="E25" s="93" t="s">
        <v>20</v>
      </c>
      <c r="F25" s="93" t="s">
        <v>2888</v>
      </c>
      <c r="G25" s="13">
        <v>12500000</v>
      </c>
      <c r="H25" s="59">
        <v>15</v>
      </c>
      <c r="I25" s="63">
        <v>900000</v>
      </c>
      <c r="J25" s="63">
        <f t="shared" si="3"/>
        <v>13500000</v>
      </c>
      <c r="K25" s="63">
        <v>6000000</v>
      </c>
      <c r="L25" s="63">
        <f t="shared" si="4"/>
        <v>32000000</v>
      </c>
      <c r="M25" s="59" t="s">
        <v>2889</v>
      </c>
    </row>
    <row r="26" spans="1:13">
      <c r="A26" s="14"/>
      <c r="B26" s="93"/>
      <c r="C26" s="94"/>
      <c r="D26" s="215"/>
      <c r="E26" s="93"/>
      <c r="F26" s="218" t="s">
        <v>39</v>
      </c>
      <c r="G26" s="96">
        <f t="shared" ref="G26:L26" si="5">SUM(G19:G25)</f>
        <v>87500000</v>
      </c>
      <c r="H26" s="75">
        <f t="shared" si="5"/>
        <v>113</v>
      </c>
      <c r="I26" s="96">
        <f t="shared" si="5"/>
        <v>6300000</v>
      </c>
      <c r="J26" s="96">
        <f t="shared" si="5"/>
        <v>101700000</v>
      </c>
      <c r="K26" s="96">
        <f t="shared" si="5"/>
        <v>42000000</v>
      </c>
      <c r="L26" s="96">
        <f t="shared" si="5"/>
        <v>231200000</v>
      </c>
      <c r="M26" s="59"/>
    </row>
    <row r="27" spans="1:13">
      <c r="A27" s="14"/>
      <c r="B27" s="93"/>
      <c r="C27" s="94"/>
      <c r="D27" s="215"/>
      <c r="E27" s="93"/>
      <c r="F27" s="93"/>
      <c r="G27" s="63"/>
      <c r="H27" s="59"/>
      <c r="I27" s="63"/>
      <c r="J27" s="63"/>
      <c r="K27" s="63"/>
      <c r="L27" s="63"/>
      <c r="M27" s="59"/>
    </row>
    <row r="28" spans="1:13">
      <c r="A28" s="14"/>
      <c r="B28" s="93" t="s">
        <v>654</v>
      </c>
      <c r="C28" s="94" t="s">
        <v>3256</v>
      </c>
      <c r="D28" s="215">
        <v>1</v>
      </c>
      <c r="E28" s="93" t="s">
        <v>20</v>
      </c>
      <c r="F28" s="93" t="s">
        <v>2890</v>
      </c>
      <c r="G28" s="13">
        <v>12500000</v>
      </c>
      <c r="H28" s="59">
        <v>3</v>
      </c>
      <c r="I28" s="63">
        <v>900000</v>
      </c>
      <c r="J28" s="63">
        <f t="shared" ref="J28:J40" si="6">H28*I28</f>
        <v>2700000</v>
      </c>
      <c r="K28" s="63">
        <v>6000000</v>
      </c>
      <c r="L28" s="63">
        <f t="shared" ref="L28:L40" si="7">K28+J28+G28</f>
        <v>21200000</v>
      </c>
      <c r="M28" s="59" t="s">
        <v>2891</v>
      </c>
    </row>
    <row r="29" spans="1:13">
      <c r="A29" s="14"/>
      <c r="B29" s="93"/>
      <c r="C29" s="94"/>
      <c r="D29" s="215">
        <v>2</v>
      </c>
      <c r="E29" s="93" t="s">
        <v>20</v>
      </c>
      <c r="F29" s="93" t="s">
        <v>2892</v>
      </c>
      <c r="G29" s="13">
        <v>12500000</v>
      </c>
      <c r="H29" s="59">
        <f>7+7</f>
        <v>14</v>
      </c>
      <c r="I29" s="63">
        <v>900000</v>
      </c>
      <c r="J29" s="63">
        <f t="shared" si="6"/>
        <v>12600000</v>
      </c>
      <c r="K29" s="63">
        <v>6000000</v>
      </c>
      <c r="L29" s="63">
        <f t="shared" si="7"/>
        <v>31100000</v>
      </c>
      <c r="M29" s="59" t="s">
        <v>2893</v>
      </c>
    </row>
    <row r="30" spans="1:13">
      <c r="A30" s="14"/>
      <c r="B30" s="93"/>
      <c r="C30" s="94"/>
      <c r="D30" s="215">
        <v>3</v>
      </c>
      <c r="E30" s="93" t="s">
        <v>20</v>
      </c>
      <c r="F30" s="93" t="s">
        <v>2894</v>
      </c>
      <c r="G30" s="13">
        <v>12500000</v>
      </c>
      <c r="H30" s="59">
        <v>32</v>
      </c>
      <c r="I30" s="63">
        <v>900000</v>
      </c>
      <c r="J30" s="63">
        <f t="shared" si="6"/>
        <v>28800000</v>
      </c>
      <c r="K30" s="63">
        <v>6000000</v>
      </c>
      <c r="L30" s="63">
        <f t="shared" si="7"/>
        <v>47300000</v>
      </c>
      <c r="M30" s="59" t="s">
        <v>2895</v>
      </c>
    </row>
    <row r="31" spans="1:13">
      <c r="A31" s="14"/>
      <c r="B31" s="93"/>
      <c r="C31" s="94"/>
      <c r="D31" s="215">
        <v>4</v>
      </c>
      <c r="E31" s="93" t="s">
        <v>20</v>
      </c>
      <c r="F31" s="93" t="s">
        <v>2896</v>
      </c>
      <c r="G31" s="13">
        <v>12500000</v>
      </c>
      <c r="H31" s="59">
        <f>18-2</f>
        <v>16</v>
      </c>
      <c r="I31" s="63">
        <v>900000</v>
      </c>
      <c r="J31" s="63">
        <f t="shared" si="6"/>
        <v>14400000</v>
      </c>
      <c r="K31" s="63">
        <v>6000000</v>
      </c>
      <c r="L31" s="63">
        <f t="shared" si="7"/>
        <v>32900000</v>
      </c>
      <c r="M31" s="59" t="s">
        <v>2897</v>
      </c>
    </row>
    <row r="32" spans="1:13">
      <c r="A32" s="14"/>
      <c r="B32" s="93"/>
      <c r="C32" s="94"/>
      <c r="D32" s="215">
        <v>5</v>
      </c>
      <c r="E32" s="93" t="s">
        <v>20</v>
      </c>
      <c r="F32" s="93" t="s">
        <v>2898</v>
      </c>
      <c r="G32" s="13">
        <v>12500000</v>
      </c>
      <c r="H32" s="59">
        <f>25+9</f>
        <v>34</v>
      </c>
      <c r="I32" s="63">
        <v>900000</v>
      </c>
      <c r="J32" s="63">
        <f t="shared" si="6"/>
        <v>30600000</v>
      </c>
      <c r="K32" s="63">
        <v>6000000</v>
      </c>
      <c r="L32" s="63">
        <f t="shared" si="7"/>
        <v>49100000</v>
      </c>
      <c r="M32" s="59" t="s">
        <v>2899</v>
      </c>
    </row>
    <row r="33" spans="1:13">
      <c r="A33" s="14"/>
      <c r="B33" s="93"/>
      <c r="C33" s="94"/>
      <c r="D33" s="215">
        <v>6</v>
      </c>
      <c r="E33" s="93" t="s">
        <v>20</v>
      </c>
      <c r="F33" s="93" t="s">
        <v>2900</v>
      </c>
      <c r="G33" s="13">
        <v>12500000</v>
      </c>
      <c r="H33" s="59">
        <v>7</v>
      </c>
      <c r="I33" s="63">
        <v>900000</v>
      </c>
      <c r="J33" s="63">
        <f t="shared" si="6"/>
        <v>6300000</v>
      </c>
      <c r="K33" s="63">
        <v>6000000</v>
      </c>
      <c r="L33" s="63">
        <f t="shared" si="7"/>
        <v>24800000</v>
      </c>
      <c r="M33" s="59" t="s">
        <v>2901</v>
      </c>
    </row>
    <row r="34" spans="1:13">
      <c r="A34" s="14"/>
      <c r="B34" s="93"/>
      <c r="C34" s="94"/>
      <c r="D34" s="215">
        <v>7</v>
      </c>
      <c r="E34" s="93" t="s">
        <v>20</v>
      </c>
      <c r="F34" s="93" t="s">
        <v>2902</v>
      </c>
      <c r="G34" s="13">
        <v>12500000</v>
      </c>
      <c r="H34" s="59">
        <f>13+4</f>
        <v>17</v>
      </c>
      <c r="I34" s="63">
        <v>900000</v>
      </c>
      <c r="J34" s="63">
        <f t="shared" si="6"/>
        <v>15300000</v>
      </c>
      <c r="K34" s="63">
        <v>6000000</v>
      </c>
      <c r="L34" s="63">
        <f t="shared" si="7"/>
        <v>33800000</v>
      </c>
      <c r="M34" s="59" t="s">
        <v>2903</v>
      </c>
    </row>
    <row r="35" spans="1:13">
      <c r="A35" s="14"/>
      <c r="B35" s="93"/>
      <c r="C35" s="94"/>
      <c r="D35" s="215">
        <v>8</v>
      </c>
      <c r="E35" s="93" t="s">
        <v>20</v>
      </c>
      <c r="F35" s="93" t="s">
        <v>2904</v>
      </c>
      <c r="G35" s="13">
        <v>12500000</v>
      </c>
      <c r="H35" s="59">
        <v>13</v>
      </c>
      <c r="I35" s="63">
        <v>900000</v>
      </c>
      <c r="J35" s="63">
        <f t="shared" si="6"/>
        <v>11700000</v>
      </c>
      <c r="K35" s="63">
        <v>6000000</v>
      </c>
      <c r="L35" s="63">
        <f t="shared" si="7"/>
        <v>30200000</v>
      </c>
      <c r="M35" s="59" t="s">
        <v>2905</v>
      </c>
    </row>
    <row r="36" spans="1:13">
      <c r="A36" s="14"/>
      <c r="B36" s="93"/>
      <c r="C36" s="94"/>
      <c r="D36" s="215">
        <v>9</v>
      </c>
      <c r="E36" s="93" t="s">
        <v>20</v>
      </c>
      <c r="F36" s="93" t="s">
        <v>2906</v>
      </c>
      <c r="G36" s="13">
        <v>12500000</v>
      </c>
      <c r="H36" s="59">
        <v>11</v>
      </c>
      <c r="I36" s="63">
        <v>900000</v>
      </c>
      <c r="J36" s="63">
        <f t="shared" si="6"/>
        <v>9900000</v>
      </c>
      <c r="K36" s="63">
        <v>6000000</v>
      </c>
      <c r="L36" s="63">
        <f t="shared" si="7"/>
        <v>28400000</v>
      </c>
      <c r="M36" s="59" t="s">
        <v>2907</v>
      </c>
    </row>
    <row r="37" spans="1:13">
      <c r="A37" s="14"/>
      <c r="B37" s="93"/>
      <c r="C37" s="94"/>
      <c r="D37" s="215">
        <v>10</v>
      </c>
      <c r="E37" s="93" t="s">
        <v>20</v>
      </c>
      <c r="F37" s="93" t="s">
        <v>2908</v>
      </c>
      <c r="G37" s="13">
        <v>12500000</v>
      </c>
      <c r="H37" s="59">
        <v>13</v>
      </c>
      <c r="I37" s="63">
        <v>900000</v>
      </c>
      <c r="J37" s="63">
        <f t="shared" si="6"/>
        <v>11700000</v>
      </c>
      <c r="K37" s="63">
        <v>6000000</v>
      </c>
      <c r="L37" s="63">
        <f t="shared" si="7"/>
        <v>30200000</v>
      </c>
      <c r="M37" s="59" t="s">
        <v>2909</v>
      </c>
    </row>
    <row r="38" spans="1:13">
      <c r="A38" s="14"/>
      <c r="B38" s="93"/>
      <c r="C38" s="94"/>
      <c r="D38" s="215">
        <v>11</v>
      </c>
      <c r="E38" s="93" t="s">
        <v>20</v>
      </c>
      <c r="F38" s="93" t="s">
        <v>2910</v>
      </c>
      <c r="G38" s="13">
        <v>12500000</v>
      </c>
      <c r="H38" s="59">
        <v>7</v>
      </c>
      <c r="I38" s="63">
        <v>900000</v>
      </c>
      <c r="J38" s="63">
        <f t="shared" si="6"/>
        <v>6300000</v>
      </c>
      <c r="K38" s="63">
        <v>6000000</v>
      </c>
      <c r="L38" s="63">
        <f t="shared" si="7"/>
        <v>24800000</v>
      </c>
      <c r="M38" s="59" t="s">
        <v>2911</v>
      </c>
    </row>
    <row r="39" spans="1:13">
      <c r="A39" s="14"/>
      <c r="B39" s="93"/>
      <c r="C39" s="94"/>
      <c r="D39" s="215">
        <v>12</v>
      </c>
      <c r="E39" s="93" t="s">
        <v>20</v>
      </c>
      <c r="F39" s="93" t="s">
        <v>2912</v>
      </c>
      <c r="G39" s="13">
        <v>12500000</v>
      </c>
      <c r="H39" s="59">
        <v>9</v>
      </c>
      <c r="I39" s="63">
        <v>900000</v>
      </c>
      <c r="J39" s="63">
        <f t="shared" si="6"/>
        <v>8100000</v>
      </c>
      <c r="K39" s="63">
        <v>6000000</v>
      </c>
      <c r="L39" s="63">
        <f t="shared" si="7"/>
        <v>26600000</v>
      </c>
      <c r="M39" s="59" t="s">
        <v>2870</v>
      </c>
    </row>
    <row r="40" spans="1:13">
      <c r="A40" s="14"/>
      <c r="B40" s="93"/>
      <c r="C40" s="94"/>
      <c r="D40" s="215">
        <v>13</v>
      </c>
      <c r="E40" s="93" t="s">
        <v>20</v>
      </c>
      <c r="F40" s="93" t="s">
        <v>2913</v>
      </c>
      <c r="G40" s="13">
        <v>12500000</v>
      </c>
      <c r="H40" s="59">
        <v>8</v>
      </c>
      <c r="I40" s="63">
        <v>900000</v>
      </c>
      <c r="J40" s="63">
        <f t="shared" si="6"/>
        <v>7200000</v>
      </c>
      <c r="K40" s="63">
        <v>6000000</v>
      </c>
      <c r="L40" s="63">
        <f t="shared" si="7"/>
        <v>25700000</v>
      </c>
      <c r="M40" s="59" t="s">
        <v>2870</v>
      </c>
    </row>
    <row r="41" spans="1:13">
      <c r="A41" s="14"/>
      <c r="B41" s="93"/>
      <c r="C41" s="94"/>
      <c r="D41" s="215"/>
      <c r="E41" s="93"/>
      <c r="F41" s="93" t="s">
        <v>39</v>
      </c>
      <c r="G41" s="96">
        <f t="shared" ref="G41:L41" si="8">SUM(G28:G40)</f>
        <v>162500000</v>
      </c>
      <c r="H41" s="75">
        <f t="shared" si="8"/>
        <v>184</v>
      </c>
      <c r="I41" s="96">
        <f t="shared" si="8"/>
        <v>11700000</v>
      </c>
      <c r="J41" s="96">
        <f t="shared" si="8"/>
        <v>165600000</v>
      </c>
      <c r="K41" s="96">
        <f t="shared" si="8"/>
        <v>78000000</v>
      </c>
      <c r="L41" s="96">
        <f t="shared" si="8"/>
        <v>406100000</v>
      </c>
      <c r="M41" s="59"/>
    </row>
    <row r="42" spans="1:13">
      <c r="A42" s="14"/>
      <c r="B42" s="93"/>
      <c r="C42" s="94"/>
      <c r="D42" s="215"/>
      <c r="E42" s="93"/>
      <c r="F42" s="93"/>
      <c r="G42" s="63"/>
      <c r="H42" s="59"/>
      <c r="I42" s="63"/>
      <c r="J42" s="63"/>
      <c r="K42" s="63"/>
      <c r="L42" s="63"/>
      <c r="M42" s="59"/>
    </row>
    <row r="43" spans="1:13">
      <c r="A43" s="14"/>
      <c r="B43" s="93" t="s">
        <v>690</v>
      </c>
      <c r="C43" s="94" t="s">
        <v>3257</v>
      </c>
      <c r="D43" s="215">
        <v>1</v>
      </c>
      <c r="E43" s="93" t="s">
        <v>20</v>
      </c>
      <c r="F43" s="93" t="s">
        <v>2914</v>
      </c>
      <c r="G43" s="13">
        <v>12500000</v>
      </c>
      <c r="H43" s="59">
        <v>18</v>
      </c>
      <c r="I43" s="63">
        <v>900000</v>
      </c>
      <c r="J43" s="63">
        <f t="shared" ref="J43:J52" si="9">H43*I43</f>
        <v>16200000</v>
      </c>
      <c r="K43" s="63">
        <v>6000000</v>
      </c>
      <c r="L43" s="63">
        <f t="shared" ref="L43:L52" si="10">K43+J43+G43</f>
        <v>34700000</v>
      </c>
      <c r="M43" s="59" t="s">
        <v>2915</v>
      </c>
    </row>
    <row r="44" spans="1:13">
      <c r="A44" s="14"/>
      <c r="B44" s="93"/>
      <c r="C44" s="94"/>
      <c r="D44" s="215">
        <v>2</v>
      </c>
      <c r="E44" s="93" t="s">
        <v>20</v>
      </c>
      <c r="F44" s="93" t="s">
        <v>2916</v>
      </c>
      <c r="G44" s="13">
        <v>12500000</v>
      </c>
      <c r="H44" s="59">
        <f>28-3</f>
        <v>25</v>
      </c>
      <c r="I44" s="63">
        <v>900000</v>
      </c>
      <c r="J44" s="63">
        <f t="shared" si="9"/>
        <v>22500000</v>
      </c>
      <c r="K44" s="63">
        <v>6000000</v>
      </c>
      <c r="L44" s="63">
        <f t="shared" si="10"/>
        <v>41000000</v>
      </c>
      <c r="M44" s="59" t="s">
        <v>2917</v>
      </c>
    </row>
    <row r="45" spans="1:13">
      <c r="A45" s="14"/>
      <c r="B45" s="93"/>
      <c r="C45" s="94"/>
      <c r="D45" s="215">
        <v>3</v>
      </c>
      <c r="E45" s="93" t="s">
        <v>20</v>
      </c>
      <c r="F45" s="93" t="s">
        <v>2918</v>
      </c>
      <c r="G45" s="13">
        <v>12500000</v>
      </c>
      <c r="H45" s="59">
        <v>20</v>
      </c>
      <c r="I45" s="63">
        <v>900000</v>
      </c>
      <c r="J45" s="63">
        <f t="shared" si="9"/>
        <v>18000000</v>
      </c>
      <c r="K45" s="63">
        <v>6000000</v>
      </c>
      <c r="L45" s="63">
        <f t="shared" si="10"/>
        <v>36500000</v>
      </c>
      <c r="M45" s="59" t="s">
        <v>2919</v>
      </c>
    </row>
    <row r="46" spans="1:13">
      <c r="A46" s="14"/>
      <c r="B46" s="93"/>
      <c r="C46" s="94"/>
      <c r="D46" s="215">
        <v>4</v>
      </c>
      <c r="E46" s="93" t="s">
        <v>20</v>
      </c>
      <c r="F46" s="93" t="s">
        <v>2920</v>
      </c>
      <c r="G46" s="13">
        <v>12500000</v>
      </c>
      <c r="H46" s="59">
        <f>25-1</f>
        <v>24</v>
      </c>
      <c r="I46" s="63">
        <v>900000</v>
      </c>
      <c r="J46" s="63">
        <f t="shared" si="9"/>
        <v>21600000</v>
      </c>
      <c r="K46" s="63">
        <v>6000000</v>
      </c>
      <c r="L46" s="63">
        <f t="shared" si="10"/>
        <v>40100000</v>
      </c>
      <c r="M46" s="59" t="s">
        <v>2921</v>
      </c>
    </row>
    <row r="47" spans="1:13">
      <c r="A47" s="14"/>
      <c r="B47" s="93"/>
      <c r="C47" s="94"/>
      <c r="D47" s="215">
        <v>5</v>
      </c>
      <c r="E47" s="93" t="s">
        <v>20</v>
      </c>
      <c r="F47" s="93" t="s">
        <v>2922</v>
      </c>
      <c r="G47" s="13">
        <v>12500000</v>
      </c>
      <c r="H47" s="59">
        <v>11</v>
      </c>
      <c r="I47" s="63">
        <v>900000</v>
      </c>
      <c r="J47" s="63">
        <f t="shared" si="9"/>
        <v>9900000</v>
      </c>
      <c r="K47" s="63">
        <v>6000000</v>
      </c>
      <c r="L47" s="63">
        <f t="shared" si="10"/>
        <v>28400000</v>
      </c>
      <c r="M47" s="59" t="s">
        <v>2923</v>
      </c>
    </row>
    <row r="48" spans="1:13">
      <c r="A48" s="14"/>
      <c r="B48" s="93"/>
      <c r="C48" s="94"/>
      <c r="D48" s="215">
        <v>6</v>
      </c>
      <c r="E48" s="93" t="s">
        <v>20</v>
      </c>
      <c r="F48" s="93" t="s">
        <v>620</v>
      </c>
      <c r="G48" s="13">
        <v>12500000</v>
      </c>
      <c r="H48" s="59">
        <v>15</v>
      </c>
      <c r="I48" s="63">
        <v>900000</v>
      </c>
      <c r="J48" s="63">
        <f t="shared" si="9"/>
        <v>13500000</v>
      </c>
      <c r="K48" s="63">
        <v>6000000</v>
      </c>
      <c r="L48" s="63">
        <f t="shared" si="10"/>
        <v>32000000</v>
      </c>
      <c r="M48" s="59" t="s">
        <v>2924</v>
      </c>
    </row>
    <row r="49" spans="1:13">
      <c r="A49" s="14"/>
      <c r="B49" s="93"/>
      <c r="C49" s="94"/>
      <c r="D49" s="215">
        <v>7</v>
      </c>
      <c r="E49" s="93" t="s">
        <v>20</v>
      </c>
      <c r="F49" s="93" t="s">
        <v>747</v>
      </c>
      <c r="G49" s="13">
        <v>12500000</v>
      </c>
      <c r="H49" s="59">
        <v>13</v>
      </c>
      <c r="I49" s="63">
        <v>900000</v>
      </c>
      <c r="J49" s="63">
        <f t="shared" si="9"/>
        <v>11700000</v>
      </c>
      <c r="K49" s="63">
        <v>6000000</v>
      </c>
      <c r="L49" s="63">
        <f t="shared" si="10"/>
        <v>30200000</v>
      </c>
      <c r="M49" s="59" t="s">
        <v>2925</v>
      </c>
    </row>
    <row r="50" spans="1:13">
      <c r="A50" s="14"/>
      <c r="B50" s="93"/>
      <c r="C50" s="94"/>
      <c r="D50" s="215">
        <v>8</v>
      </c>
      <c r="E50" s="93" t="s">
        <v>20</v>
      </c>
      <c r="F50" s="93" t="s">
        <v>2926</v>
      </c>
      <c r="G50" s="13">
        <v>12500000</v>
      </c>
      <c r="H50" s="59">
        <v>7</v>
      </c>
      <c r="I50" s="63">
        <v>900000</v>
      </c>
      <c r="J50" s="63">
        <f t="shared" si="9"/>
        <v>6300000</v>
      </c>
      <c r="K50" s="63">
        <v>6000000</v>
      </c>
      <c r="L50" s="63">
        <f t="shared" si="10"/>
        <v>24800000</v>
      </c>
      <c r="M50" s="59" t="s">
        <v>2870</v>
      </c>
    </row>
    <row r="51" spans="1:13">
      <c r="A51" s="14"/>
      <c r="B51" s="93"/>
      <c r="C51" s="94"/>
      <c r="D51" s="215">
        <v>9</v>
      </c>
      <c r="E51" s="93" t="s">
        <v>20</v>
      </c>
      <c r="F51" s="93" t="s">
        <v>2927</v>
      </c>
      <c r="G51" s="13">
        <v>12500000</v>
      </c>
      <c r="H51" s="59">
        <v>8</v>
      </c>
      <c r="I51" s="63">
        <v>900000</v>
      </c>
      <c r="J51" s="63">
        <f t="shared" si="9"/>
        <v>7200000</v>
      </c>
      <c r="K51" s="63">
        <v>6000000</v>
      </c>
      <c r="L51" s="63">
        <f t="shared" si="10"/>
        <v>25700000</v>
      </c>
      <c r="M51" s="59" t="s">
        <v>2870</v>
      </c>
    </row>
    <row r="52" spans="1:13">
      <c r="A52" s="14"/>
      <c r="B52" s="93"/>
      <c r="C52" s="94"/>
      <c r="D52" s="215">
        <v>10</v>
      </c>
      <c r="E52" s="93" t="s">
        <v>20</v>
      </c>
      <c r="F52" s="93" t="s">
        <v>2928</v>
      </c>
      <c r="G52" s="13">
        <v>12500000</v>
      </c>
      <c r="H52" s="59">
        <v>10</v>
      </c>
      <c r="I52" s="63">
        <v>900000</v>
      </c>
      <c r="J52" s="63">
        <f t="shared" si="9"/>
        <v>9000000</v>
      </c>
      <c r="K52" s="63">
        <v>6000000</v>
      </c>
      <c r="L52" s="63">
        <f t="shared" si="10"/>
        <v>27500000</v>
      </c>
      <c r="M52" s="59" t="s">
        <v>2870</v>
      </c>
    </row>
    <row r="53" spans="1:13">
      <c r="A53" s="14"/>
      <c r="B53" s="93"/>
      <c r="C53" s="94"/>
      <c r="D53" s="215"/>
      <c r="E53" s="93"/>
      <c r="F53" s="218" t="s">
        <v>39</v>
      </c>
      <c r="G53" s="96">
        <f t="shared" ref="G53:L53" si="11">SUM(G43:G52)</f>
        <v>125000000</v>
      </c>
      <c r="H53" s="75">
        <f t="shared" si="11"/>
        <v>151</v>
      </c>
      <c r="I53" s="96">
        <f t="shared" si="11"/>
        <v>9000000</v>
      </c>
      <c r="J53" s="96">
        <f t="shared" si="11"/>
        <v>135900000</v>
      </c>
      <c r="K53" s="96">
        <f t="shared" si="11"/>
        <v>60000000</v>
      </c>
      <c r="L53" s="96">
        <f t="shared" si="11"/>
        <v>320900000</v>
      </c>
      <c r="M53" s="59"/>
    </row>
    <row r="54" spans="1:13">
      <c r="A54" s="14"/>
      <c r="B54" s="93"/>
      <c r="C54" s="94"/>
      <c r="D54" s="215"/>
      <c r="E54" s="93"/>
      <c r="F54" s="93"/>
      <c r="G54" s="63"/>
      <c r="H54" s="59"/>
      <c r="I54" s="63"/>
      <c r="J54" s="63"/>
      <c r="K54" s="63"/>
      <c r="L54" s="63"/>
      <c r="M54" s="59"/>
    </row>
    <row r="55" spans="1:13">
      <c r="A55" s="14"/>
      <c r="B55" s="93" t="s">
        <v>713</v>
      </c>
      <c r="C55" s="94" t="s">
        <v>3258</v>
      </c>
      <c r="D55" s="215">
        <v>1</v>
      </c>
      <c r="E55" s="93" t="s">
        <v>20</v>
      </c>
      <c r="F55" s="93" t="s">
        <v>2929</v>
      </c>
      <c r="G55" s="13">
        <v>12500000</v>
      </c>
      <c r="H55" s="59">
        <v>3</v>
      </c>
      <c r="I55" s="63">
        <v>900000</v>
      </c>
      <c r="J55" s="63">
        <f t="shared" ref="J55:J67" si="12">H55*I55</f>
        <v>2700000</v>
      </c>
      <c r="K55" s="63">
        <v>6000000</v>
      </c>
      <c r="L55" s="63">
        <f t="shared" ref="L55:L67" si="13">K55+J55+G55</f>
        <v>21200000</v>
      </c>
      <c r="M55" s="59" t="s">
        <v>2930</v>
      </c>
    </row>
    <row r="56" spans="1:13">
      <c r="A56" s="14"/>
      <c r="B56" s="93"/>
      <c r="C56" s="94"/>
      <c r="D56" s="215">
        <v>2</v>
      </c>
      <c r="E56" s="93" t="s">
        <v>20</v>
      </c>
      <c r="F56" s="93" t="s">
        <v>2931</v>
      </c>
      <c r="G56" s="13">
        <v>12500000</v>
      </c>
      <c r="H56" s="59">
        <v>4</v>
      </c>
      <c r="I56" s="63">
        <v>900000</v>
      </c>
      <c r="J56" s="63">
        <f t="shared" si="12"/>
        <v>3600000</v>
      </c>
      <c r="K56" s="63">
        <v>6000000</v>
      </c>
      <c r="L56" s="63">
        <f t="shared" si="13"/>
        <v>22100000</v>
      </c>
      <c r="M56" s="59" t="s">
        <v>2932</v>
      </c>
    </row>
    <row r="57" spans="1:13">
      <c r="A57" s="14"/>
      <c r="B57" s="93"/>
      <c r="C57" s="94"/>
      <c r="D57" s="215">
        <v>3</v>
      </c>
      <c r="E57" s="93" t="s">
        <v>20</v>
      </c>
      <c r="F57" s="93" t="s">
        <v>2933</v>
      </c>
      <c r="G57" s="13">
        <v>12500000</v>
      </c>
      <c r="H57" s="59">
        <v>2</v>
      </c>
      <c r="I57" s="63">
        <v>900000</v>
      </c>
      <c r="J57" s="63">
        <f t="shared" si="12"/>
        <v>1800000</v>
      </c>
      <c r="K57" s="63">
        <v>6000000</v>
      </c>
      <c r="L57" s="63">
        <f t="shared" si="13"/>
        <v>20300000</v>
      </c>
      <c r="M57" s="59" t="s">
        <v>2934</v>
      </c>
    </row>
    <row r="58" spans="1:13">
      <c r="A58" s="14"/>
      <c r="B58" s="93"/>
      <c r="C58" s="94"/>
      <c r="D58" s="215">
        <v>4</v>
      </c>
      <c r="E58" s="93" t="s">
        <v>20</v>
      </c>
      <c r="F58" s="93" t="s">
        <v>2935</v>
      </c>
      <c r="G58" s="13">
        <v>12500000</v>
      </c>
      <c r="H58" s="59">
        <v>2</v>
      </c>
      <c r="I58" s="63">
        <v>900000</v>
      </c>
      <c r="J58" s="63">
        <f t="shared" si="12"/>
        <v>1800000</v>
      </c>
      <c r="K58" s="63">
        <v>6000000</v>
      </c>
      <c r="L58" s="63">
        <f t="shared" si="13"/>
        <v>20300000</v>
      </c>
      <c r="M58" s="59" t="s">
        <v>2936</v>
      </c>
    </row>
    <row r="59" spans="1:13">
      <c r="A59" s="14"/>
      <c r="B59" s="93"/>
      <c r="C59" s="94"/>
      <c r="D59" s="215">
        <v>5</v>
      </c>
      <c r="E59" s="93" t="s">
        <v>20</v>
      </c>
      <c r="F59" s="93" t="s">
        <v>2937</v>
      </c>
      <c r="G59" s="13">
        <v>12500000</v>
      </c>
      <c r="H59" s="59">
        <v>3</v>
      </c>
      <c r="I59" s="63">
        <v>900000</v>
      </c>
      <c r="J59" s="63">
        <f t="shared" si="12"/>
        <v>2700000</v>
      </c>
      <c r="K59" s="63">
        <v>6000000</v>
      </c>
      <c r="L59" s="63">
        <f t="shared" si="13"/>
        <v>21200000</v>
      </c>
      <c r="M59" s="59" t="s">
        <v>2938</v>
      </c>
    </row>
    <row r="60" spans="1:13">
      <c r="A60" s="14"/>
      <c r="B60" s="93"/>
      <c r="C60" s="94"/>
      <c r="D60" s="215">
        <v>6</v>
      </c>
      <c r="E60" s="93" t="s">
        <v>20</v>
      </c>
      <c r="F60" s="93" t="s">
        <v>2939</v>
      </c>
      <c r="G60" s="13">
        <v>12500000</v>
      </c>
      <c r="H60" s="59">
        <v>6</v>
      </c>
      <c r="I60" s="63">
        <v>900000</v>
      </c>
      <c r="J60" s="63">
        <f t="shared" si="12"/>
        <v>5400000</v>
      </c>
      <c r="K60" s="63">
        <v>6000000</v>
      </c>
      <c r="L60" s="63">
        <f t="shared" si="13"/>
        <v>23900000</v>
      </c>
      <c r="M60" s="59" t="s">
        <v>2940</v>
      </c>
    </row>
    <row r="61" spans="1:13">
      <c r="A61" s="14"/>
      <c r="B61" s="93"/>
      <c r="C61" s="94"/>
      <c r="D61" s="215">
        <v>7</v>
      </c>
      <c r="E61" s="93" t="s">
        <v>20</v>
      </c>
      <c r="F61" s="93" t="s">
        <v>2941</v>
      </c>
      <c r="G61" s="13">
        <v>12500000</v>
      </c>
      <c r="H61" s="59">
        <v>6</v>
      </c>
      <c r="I61" s="63">
        <v>900000</v>
      </c>
      <c r="J61" s="63">
        <f t="shared" si="12"/>
        <v>5400000</v>
      </c>
      <c r="K61" s="63">
        <v>6000000</v>
      </c>
      <c r="L61" s="63">
        <f t="shared" si="13"/>
        <v>23900000</v>
      </c>
      <c r="M61" s="59" t="s">
        <v>2942</v>
      </c>
    </row>
    <row r="62" spans="1:13">
      <c r="A62" s="14"/>
      <c r="B62" s="93"/>
      <c r="C62" s="94"/>
      <c r="D62" s="215">
        <v>8</v>
      </c>
      <c r="E62" s="93" t="s">
        <v>20</v>
      </c>
      <c r="F62" s="93" t="s">
        <v>2943</v>
      </c>
      <c r="G62" s="13">
        <v>12500000</v>
      </c>
      <c r="H62" s="59">
        <v>4</v>
      </c>
      <c r="I62" s="63">
        <v>900000</v>
      </c>
      <c r="J62" s="63">
        <f t="shared" si="12"/>
        <v>3600000</v>
      </c>
      <c r="K62" s="63">
        <v>6000000</v>
      </c>
      <c r="L62" s="63">
        <f t="shared" si="13"/>
        <v>22100000</v>
      </c>
      <c r="M62" s="59" t="s">
        <v>2944</v>
      </c>
    </row>
    <row r="63" spans="1:13">
      <c r="A63" s="14"/>
      <c r="B63" s="93"/>
      <c r="C63" s="94"/>
      <c r="D63" s="215">
        <v>9</v>
      </c>
      <c r="E63" s="93" t="s">
        <v>20</v>
      </c>
      <c r="F63" s="93" t="s">
        <v>2945</v>
      </c>
      <c r="G63" s="13">
        <v>12500000</v>
      </c>
      <c r="H63" s="59">
        <v>2</v>
      </c>
      <c r="I63" s="63">
        <v>900000</v>
      </c>
      <c r="J63" s="63">
        <f t="shared" si="12"/>
        <v>1800000</v>
      </c>
      <c r="K63" s="63">
        <v>6000000</v>
      </c>
      <c r="L63" s="63">
        <f t="shared" si="13"/>
        <v>20300000</v>
      </c>
      <c r="M63" s="59" t="s">
        <v>2946</v>
      </c>
    </row>
    <row r="64" spans="1:13">
      <c r="A64" s="14"/>
      <c r="B64" s="93"/>
      <c r="C64" s="94"/>
      <c r="D64" s="215">
        <v>10</v>
      </c>
      <c r="E64" s="93" t="s">
        <v>20</v>
      </c>
      <c r="F64" s="93" t="s">
        <v>2947</v>
      </c>
      <c r="G64" s="13">
        <v>12500000</v>
      </c>
      <c r="H64" s="59">
        <v>5</v>
      </c>
      <c r="I64" s="63">
        <v>900000</v>
      </c>
      <c r="J64" s="63">
        <f t="shared" si="12"/>
        <v>4500000</v>
      </c>
      <c r="K64" s="63">
        <v>6000000</v>
      </c>
      <c r="L64" s="63">
        <f t="shared" si="13"/>
        <v>23000000</v>
      </c>
      <c r="M64" s="59" t="s">
        <v>2948</v>
      </c>
    </row>
    <row r="65" spans="1:13">
      <c r="A65" s="14"/>
      <c r="B65" s="93"/>
      <c r="C65" s="94"/>
      <c r="D65" s="215">
        <v>11</v>
      </c>
      <c r="E65" s="93" t="s">
        <v>20</v>
      </c>
      <c r="F65" s="93" t="s">
        <v>2949</v>
      </c>
      <c r="G65" s="13">
        <v>12500000</v>
      </c>
      <c r="H65" s="59">
        <v>5</v>
      </c>
      <c r="I65" s="63">
        <v>900000</v>
      </c>
      <c r="J65" s="63">
        <f t="shared" si="12"/>
        <v>4500000</v>
      </c>
      <c r="K65" s="63">
        <v>6000000</v>
      </c>
      <c r="L65" s="63">
        <f t="shared" si="13"/>
        <v>23000000</v>
      </c>
      <c r="M65" s="59" t="s">
        <v>2950</v>
      </c>
    </row>
    <row r="66" spans="1:13">
      <c r="A66" s="14"/>
      <c r="B66" s="93"/>
      <c r="C66" s="94"/>
      <c r="D66" s="215">
        <v>12</v>
      </c>
      <c r="E66" s="93" t="s">
        <v>20</v>
      </c>
      <c r="F66" s="93" t="s">
        <v>2951</v>
      </c>
      <c r="G66" s="13">
        <v>12500000</v>
      </c>
      <c r="H66" s="59">
        <v>5</v>
      </c>
      <c r="I66" s="63">
        <v>900000</v>
      </c>
      <c r="J66" s="63">
        <f t="shared" si="12"/>
        <v>4500000</v>
      </c>
      <c r="K66" s="63">
        <v>6000000</v>
      </c>
      <c r="L66" s="63">
        <f t="shared" si="13"/>
        <v>23000000</v>
      </c>
      <c r="M66" s="59" t="s">
        <v>2952</v>
      </c>
    </row>
    <row r="67" spans="1:13">
      <c r="A67" s="14"/>
      <c r="B67" s="93"/>
      <c r="C67" s="94"/>
      <c r="D67" s="215">
        <v>13</v>
      </c>
      <c r="E67" s="93" t="s">
        <v>20</v>
      </c>
      <c r="F67" s="93" t="s">
        <v>2953</v>
      </c>
      <c r="G67" s="13">
        <v>12500000</v>
      </c>
      <c r="H67" s="59">
        <v>2</v>
      </c>
      <c r="I67" s="63">
        <v>900000</v>
      </c>
      <c r="J67" s="63">
        <f t="shared" si="12"/>
        <v>1800000</v>
      </c>
      <c r="K67" s="63">
        <v>6000000</v>
      </c>
      <c r="L67" s="63">
        <f t="shared" si="13"/>
        <v>20300000</v>
      </c>
      <c r="M67" s="59" t="s">
        <v>2954</v>
      </c>
    </row>
    <row r="68" spans="1:13">
      <c r="A68" s="14"/>
      <c r="B68" s="93"/>
      <c r="C68" s="94"/>
      <c r="D68" s="215"/>
      <c r="E68" s="93"/>
      <c r="F68" s="218" t="s">
        <v>39</v>
      </c>
      <c r="G68" s="96">
        <f t="shared" ref="G68:L68" si="14">SUM(G55:G67)</f>
        <v>162500000</v>
      </c>
      <c r="H68" s="75">
        <f t="shared" si="14"/>
        <v>49</v>
      </c>
      <c r="I68" s="96">
        <f t="shared" si="14"/>
        <v>11700000</v>
      </c>
      <c r="J68" s="96">
        <f t="shared" si="14"/>
        <v>44100000</v>
      </c>
      <c r="K68" s="96">
        <f t="shared" si="14"/>
        <v>78000000</v>
      </c>
      <c r="L68" s="96">
        <f t="shared" si="14"/>
        <v>284600000</v>
      </c>
      <c r="M68" s="59"/>
    </row>
    <row r="69" spans="1:13">
      <c r="A69" s="14"/>
      <c r="B69" s="93"/>
      <c r="C69" s="94"/>
      <c r="D69" s="215"/>
      <c r="E69" s="93"/>
      <c r="F69" s="93"/>
      <c r="G69" s="63"/>
      <c r="H69" s="59"/>
      <c r="I69" s="63"/>
      <c r="J69" s="63"/>
      <c r="K69" s="63"/>
      <c r="L69" s="63"/>
      <c r="M69" s="59"/>
    </row>
    <row r="70" spans="1:13">
      <c r="A70" s="14"/>
      <c r="B70" s="93" t="s">
        <v>737</v>
      </c>
      <c r="C70" s="94" t="s">
        <v>3259</v>
      </c>
      <c r="D70" s="215">
        <v>1</v>
      </c>
      <c r="E70" s="93" t="s">
        <v>20</v>
      </c>
      <c r="F70" s="93" t="s">
        <v>776</v>
      </c>
      <c r="G70" s="13">
        <v>12500000</v>
      </c>
      <c r="H70" s="59">
        <v>4</v>
      </c>
      <c r="I70" s="63">
        <v>900000</v>
      </c>
      <c r="J70" s="63">
        <f t="shared" ref="J70:J79" si="15">H70*I70</f>
        <v>3600000</v>
      </c>
      <c r="K70" s="63">
        <v>6000000</v>
      </c>
      <c r="L70" s="63">
        <f t="shared" ref="L70:L79" si="16">K70+J70+G70</f>
        <v>22100000</v>
      </c>
      <c r="M70" s="59" t="s">
        <v>2955</v>
      </c>
    </row>
    <row r="71" spans="1:13">
      <c r="A71" s="14"/>
      <c r="B71" s="93"/>
      <c r="C71" s="94"/>
      <c r="D71" s="215">
        <v>2</v>
      </c>
      <c r="E71" s="93" t="s">
        <v>20</v>
      </c>
      <c r="F71" s="93" t="s">
        <v>2956</v>
      </c>
      <c r="G71" s="13">
        <v>12500000</v>
      </c>
      <c r="H71" s="59">
        <v>2</v>
      </c>
      <c r="I71" s="63">
        <v>900000</v>
      </c>
      <c r="J71" s="63">
        <f t="shared" si="15"/>
        <v>1800000</v>
      </c>
      <c r="K71" s="63">
        <v>6000000</v>
      </c>
      <c r="L71" s="63">
        <f t="shared" si="16"/>
        <v>20300000</v>
      </c>
      <c r="M71" s="59" t="s">
        <v>2957</v>
      </c>
    </row>
    <row r="72" spans="1:13">
      <c r="A72" s="14"/>
      <c r="B72" s="93"/>
      <c r="C72" s="94"/>
      <c r="D72" s="215">
        <v>3</v>
      </c>
      <c r="E72" s="93" t="s">
        <v>20</v>
      </c>
      <c r="F72" s="93" t="s">
        <v>2958</v>
      </c>
      <c r="G72" s="13">
        <v>12500000</v>
      </c>
      <c r="H72" s="59">
        <v>4</v>
      </c>
      <c r="I72" s="63">
        <v>900000</v>
      </c>
      <c r="J72" s="63">
        <f t="shared" si="15"/>
        <v>3600000</v>
      </c>
      <c r="K72" s="63">
        <v>6000000</v>
      </c>
      <c r="L72" s="63">
        <f t="shared" si="16"/>
        <v>22100000</v>
      </c>
      <c r="M72" s="59" t="s">
        <v>2959</v>
      </c>
    </row>
    <row r="73" spans="1:13">
      <c r="A73" s="14"/>
      <c r="B73" s="93"/>
      <c r="C73" s="94"/>
      <c r="D73" s="215">
        <v>4</v>
      </c>
      <c r="E73" s="93" t="s">
        <v>20</v>
      </c>
      <c r="F73" s="93" t="s">
        <v>2960</v>
      </c>
      <c r="G73" s="13">
        <v>12500000</v>
      </c>
      <c r="H73" s="59">
        <v>7</v>
      </c>
      <c r="I73" s="63">
        <v>900000</v>
      </c>
      <c r="J73" s="63">
        <f t="shared" si="15"/>
        <v>6300000</v>
      </c>
      <c r="K73" s="63">
        <v>6000000</v>
      </c>
      <c r="L73" s="63">
        <f t="shared" si="16"/>
        <v>24800000</v>
      </c>
      <c r="M73" s="59" t="s">
        <v>2961</v>
      </c>
    </row>
    <row r="74" spans="1:13">
      <c r="A74" s="14"/>
      <c r="B74" s="93"/>
      <c r="C74" s="94"/>
      <c r="D74" s="215">
        <v>5</v>
      </c>
      <c r="E74" s="93" t="s">
        <v>20</v>
      </c>
      <c r="F74" s="93" t="s">
        <v>2962</v>
      </c>
      <c r="G74" s="13">
        <v>12500000</v>
      </c>
      <c r="H74" s="59">
        <f>2+1</f>
        <v>3</v>
      </c>
      <c r="I74" s="63">
        <v>900000</v>
      </c>
      <c r="J74" s="63">
        <f t="shared" si="15"/>
        <v>2700000</v>
      </c>
      <c r="K74" s="63">
        <v>6000000</v>
      </c>
      <c r="L74" s="63">
        <f t="shared" si="16"/>
        <v>21200000</v>
      </c>
      <c r="M74" s="59" t="s">
        <v>2963</v>
      </c>
    </row>
    <row r="75" spans="1:13">
      <c r="A75" s="14"/>
      <c r="B75" s="93"/>
      <c r="C75" s="94"/>
      <c r="D75" s="215">
        <v>6</v>
      </c>
      <c r="E75" s="93" t="s">
        <v>20</v>
      </c>
      <c r="F75" s="93" t="s">
        <v>2964</v>
      </c>
      <c r="G75" s="13">
        <v>12500000</v>
      </c>
      <c r="H75" s="59">
        <v>3</v>
      </c>
      <c r="I75" s="63">
        <v>900000</v>
      </c>
      <c r="J75" s="63">
        <f t="shared" si="15"/>
        <v>2700000</v>
      </c>
      <c r="K75" s="63">
        <v>6000000</v>
      </c>
      <c r="L75" s="63">
        <f t="shared" si="16"/>
        <v>21200000</v>
      </c>
      <c r="M75" s="59" t="s">
        <v>2965</v>
      </c>
    </row>
    <row r="76" spans="1:13">
      <c r="A76" s="14"/>
      <c r="B76" s="93"/>
      <c r="C76" s="94"/>
      <c r="D76" s="215">
        <v>7</v>
      </c>
      <c r="E76" s="93" t="s">
        <v>20</v>
      </c>
      <c r="F76" s="93" t="s">
        <v>2966</v>
      </c>
      <c r="G76" s="13">
        <v>12500000</v>
      </c>
      <c r="H76" s="59">
        <v>3</v>
      </c>
      <c r="I76" s="63">
        <v>900000</v>
      </c>
      <c r="J76" s="63">
        <f t="shared" si="15"/>
        <v>2700000</v>
      </c>
      <c r="K76" s="63">
        <v>6000000</v>
      </c>
      <c r="L76" s="63">
        <f t="shared" si="16"/>
        <v>21200000</v>
      </c>
      <c r="M76" s="59" t="s">
        <v>2967</v>
      </c>
    </row>
    <row r="77" spans="1:13">
      <c r="A77" s="14"/>
      <c r="B77" s="93"/>
      <c r="C77" s="94"/>
      <c r="D77" s="215">
        <v>8</v>
      </c>
      <c r="E77" s="93" t="s">
        <v>20</v>
      </c>
      <c r="F77" s="93" t="s">
        <v>2968</v>
      </c>
      <c r="G77" s="13">
        <v>12500000</v>
      </c>
      <c r="H77" s="59">
        <f>1+1</f>
        <v>2</v>
      </c>
      <c r="I77" s="63">
        <v>900000</v>
      </c>
      <c r="J77" s="63">
        <f t="shared" si="15"/>
        <v>1800000</v>
      </c>
      <c r="K77" s="63">
        <v>6000000</v>
      </c>
      <c r="L77" s="63">
        <f t="shared" si="16"/>
        <v>20300000</v>
      </c>
      <c r="M77" s="59" t="s">
        <v>2969</v>
      </c>
    </row>
    <row r="78" spans="1:13">
      <c r="A78" s="14"/>
      <c r="B78" s="93"/>
      <c r="C78" s="94"/>
      <c r="D78" s="215">
        <v>9</v>
      </c>
      <c r="E78" s="93" t="s">
        <v>20</v>
      </c>
      <c r="F78" s="93" t="s">
        <v>2970</v>
      </c>
      <c r="G78" s="13">
        <v>12500000</v>
      </c>
      <c r="H78" s="59">
        <v>5</v>
      </c>
      <c r="I78" s="63">
        <v>900000</v>
      </c>
      <c r="J78" s="63">
        <f t="shared" si="15"/>
        <v>4500000</v>
      </c>
      <c r="K78" s="63">
        <v>6000000</v>
      </c>
      <c r="L78" s="63">
        <f t="shared" si="16"/>
        <v>23000000</v>
      </c>
      <c r="M78" s="59" t="s">
        <v>2870</v>
      </c>
    </row>
    <row r="79" spans="1:13">
      <c r="A79" s="14"/>
      <c r="B79" s="93"/>
      <c r="C79" s="94"/>
      <c r="D79" s="215">
        <v>10</v>
      </c>
      <c r="E79" s="93" t="s">
        <v>20</v>
      </c>
      <c r="F79" s="93" t="s">
        <v>955</v>
      </c>
      <c r="G79" s="13">
        <v>12500000</v>
      </c>
      <c r="H79" s="59">
        <v>3</v>
      </c>
      <c r="I79" s="63">
        <v>900000</v>
      </c>
      <c r="J79" s="63">
        <f t="shared" si="15"/>
        <v>2700000</v>
      </c>
      <c r="K79" s="63">
        <v>6000000</v>
      </c>
      <c r="L79" s="63">
        <f t="shared" si="16"/>
        <v>21200000</v>
      </c>
      <c r="M79" s="59" t="s">
        <v>2870</v>
      </c>
    </row>
    <row r="80" spans="1:13">
      <c r="A80" s="14"/>
      <c r="B80" s="93"/>
      <c r="C80" s="94"/>
      <c r="D80" s="215"/>
      <c r="E80" s="93"/>
      <c r="F80" s="218" t="s">
        <v>39</v>
      </c>
      <c r="G80" s="96">
        <f t="shared" ref="G80:L80" si="17">SUM(G70:G79)</f>
        <v>125000000</v>
      </c>
      <c r="H80" s="75">
        <f t="shared" si="17"/>
        <v>36</v>
      </c>
      <c r="I80" s="96">
        <f t="shared" si="17"/>
        <v>9000000</v>
      </c>
      <c r="J80" s="96">
        <f t="shared" si="17"/>
        <v>32400000</v>
      </c>
      <c r="K80" s="96">
        <f>SUM(K70:K79)</f>
        <v>60000000</v>
      </c>
      <c r="L80" s="96">
        <f t="shared" si="17"/>
        <v>217400000</v>
      </c>
      <c r="M80" s="59"/>
    </row>
    <row r="81" spans="1:13">
      <c r="A81" s="14"/>
      <c r="B81" s="93"/>
      <c r="C81" s="94"/>
      <c r="D81" s="215"/>
      <c r="E81" s="93"/>
      <c r="F81" s="93"/>
      <c r="G81" s="63"/>
      <c r="H81" s="59"/>
      <c r="I81" s="63"/>
      <c r="J81" s="63"/>
      <c r="K81" s="63"/>
      <c r="L81" s="63"/>
      <c r="M81" s="59"/>
    </row>
    <row r="82" spans="1:13">
      <c r="A82" s="14"/>
      <c r="B82" s="93" t="s">
        <v>1646</v>
      </c>
      <c r="C82" s="94" t="s">
        <v>2971</v>
      </c>
      <c r="D82" s="215">
        <v>1</v>
      </c>
      <c r="E82" s="93" t="s">
        <v>20</v>
      </c>
      <c r="F82" s="93" t="s">
        <v>2972</v>
      </c>
      <c r="G82" s="13">
        <v>12500000</v>
      </c>
      <c r="H82" s="59">
        <v>4</v>
      </c>
      <c r="I82" s="63">
        <v>900000</v>
      </c>
      <c r="J82" s="63">
        <f t="shared" ref="J82:J90" si="18">H82*I82</f>
        <v>3600000</v>
      </c>
      <c r="K82" s="63">
        <v>6000000</v>
      </c>
      <c r="L82" s="63">
        <f t="shared" ref="L82:L90" si="19">K82+J82+G82</f>
        <v>22100000</v>
      </c>
      <c r="M82" s="59" t="s">
        <v>2973</v>
      </c>
    </row>
    <row r="83" spans="1:13">
      <c r="A83" s="14"/>
      <c r="B83" s="93"/>
      <c r="C83" s="94"/>
      <c r="D83" s="215">
        <v>2</v>
      </c>
      <c r="E83" s="93" t="s">
        <v>20</v>
      </c>
      <c r="F83" s="93" t="s">
        <v>2974</v>
      </c>
      <c r="G83" s="13">
        <v>12500000</v>
      </c>
      <c r="H83" s="59">
        <v>3</v>
      </c>
      <c r="I83" s="63">
        <v>900000</v>
      </c>
      <c r="J83" s="63">
        <f t="shared" si="18"/>
        <v>2700000</v>
      </c>
      <c r="K83" s="63">
        <v>6000000</v>
      </c>
      <c r="L83" s="63">
        <f t="shared" si="19"/>
        <v>21200000</v>
      </c>
      <c r="M83" s="59" t="s">
        <v>2975</v>
      </c>
    </row>
    <row r="84" spans="1:13">
      <c r="A84" s="14"/>
      <c r="B84" s="93"/>
      <c r="C84" s="94"/>
      <c r="D84" s="215">
        <v>3</v>
      </c>
      <c r="E84" s="93" t="s">
        <v>20</v>
      </c>
      <c r="F84" s="93" t="s">
        <v>2976</v>
      </c>
      <c r="G84" s="13">
        <v>12500000</v>
      </c>
      <c r="H84" s="59">
        <v>5</v>
      </c>
      <c r="I84" s="63">
        <v>900000</v>
      </c>
      <c r="J84" s="63">
        <f t="shared" si="18"/>
        <v>4500000</v>
      </c>
      <c r="K84" s="63">
        <v>6000000</v>
      </c>
      <c r="L84" s="63">
        <f t="shared" si="19"/>
        <v>23000000</v>
      </c>
      <c r="M84" s="59" t="s">
        <v>2977</v>
      </c>
    </row>
    <row r="85" spans="1:13">
      <c r="A85" s="14"/>
      <c r="B85" s="93"/>
      <c r="C85" s="94"/>
      <c r="D85" s="215">
        <v>4</v>
      </c>
      <c r="E85" s="93" t="s">
        <v>20</v>
      </c>
      <c r="F85" s="93" t="s">
        <v>2978</v>
      </c>
      <c r="G85" s="13">
        <v>12500000</v>
      </c>
      <c r="H85" s="59">
        <v>6</v>
      </c>
      <c r="I85" s="63">
        <v>900000</v>
      </c>
      <c r="J85" s="63">
        <f t="shared" si="18"/>
        <v>5400000</v>
      </c>
      <c r="K85" s="63">
        <v>6000000</v>
      </c>
      <c r="L85" s="63">
        <f t="shared" si="19"/>
        <v>23900000</v>
      </c>
      <c r="M85" s="59" t="s">
        <v>2979</v>
      </c>
    </row>
    <row r="86" spans="1:13">
      <c r="A86" s="14"/>
      <c r="B86" s="93"/>
      <c r="C86" s="94"/>
      <c r="D86" s="215">
        <v>5</v>
      </c>
      <c r="E86" s="93" t="s">
        <v>20</v>
      </c>
      <c r="F86" s="93" t="s">
        <v>2980</v>
      </c>
      <c r="G86" s="13">
        <v>12500000</v>
      </c>
      <c r="H86" s="59">
        <v>5</v>
      </c>
      <c r="I86" s="63">
        <v>900000</v>
      </c>
      <c r="J86" s="63">
        <f t="shared" si="18"/>
        <v>4500000</v>
      </c>
      <c r="K86" s="63">
        <v>6000000</v>
      </c>
      <c r="L86" s="63">
        <f t="shared" si="19"/>
        <v>23000000</v>
      </c>
      <c r="M86" s="59" t="s">
        <v>2981</v>
      </c>
    </row>
    <row r="87" spans="1:13">
      <c r="A87" s="14"/>
      <c r="B87" s="93"/>
      <c r="C87" s="94"/>
      <c r="D87" s="215">
        <v>6</v>
      </c>
      <c r="E87" s="93" t="s">
        <v>20</v>
      </c>
      <c r="F87" s="93" t="s">
        <v>2982</v>
      </c>
      <c r="G87" s="13">
        <v>12500000</v>
      </c>
      <c r="H87" s="59">
        <v>3</v>
      </c>
      <c r="I87" s="63">
        <v>900000</v>
      </c>
      <c r="J87" s="63">
        <f t="shared" si="18"/>
        <v>2700000</v>
      </c>
      <c r="K87" s="63">
        <v>6000000</v>
      </c>
      <c r="L87" s="63">
        <f t="shared" si="19"/>
        <v>21200000</v>
      </c>
      <c r="M87" s="59" t="s">
        <v>2983</v>
      </c>
    </row>
    <row r="88" spans="1:13">
      <c r="A88" s="14"/>
      <c r="B88" s="93"/>
      <c r="C88" s="94"/>
      <c r="D88" s="215">
        <v>7</v>
      </c>
      <c r="E88" s="93" t="s">
        <v>20</v>
      </c>
      <c r="F88" s="93" t="s">
        <v>2984</v>
      </c>
      <c r="G88" s="13">
        <v>12500000</v>
      </c>
      <c r="H88" s="59">
        <v>4</v>
      </c>
      <c r="I88" s="63">
        <v>900000</v>
      </c>
      <c r="J88" s="63">
        <f t="shared" si="18"/>
        <v>3600000</v>
      </c>
      <c r="K88" s="63">
        <v>6000000</v>
      </c>
      <c r="L88" s="63">
        <f t="shared" si="19"/>
        <v>22100000</v>
      </c>
      <c r="M88" s="59" t="s">
        <v>2985</v>
      </c>
    </row>
    <row r="89" spans="1:13">
      <c r="A89" s="14"/>
      <c r="B89" s="93"/>
      <c r="C89" s="94"/>
      <c r="D89" s="215">
        <v>8</v>
      </c>
      <c r="E89" s="93" t="s">
        <v>20</v>
      </c>
      <c r="F89" s="93" t="s">
        <v>2986</v>
      </c>
      <c r="G89" s="13">
        <v>12500000</v>
      </c>
      <c r="H89" s="59">
        <v>3</v>
      </c>
      <c r="I89" s="63">
        <v>900000</v>
      </c>
      <c r="J89" s="63">
        <f t="shared" si="18"/>
        <v>2700000</v>
      </c>
      <c r="K89" s="63">
        <v>6000000</v>
      </c>
      <c r="L89" s="63">
        <f t="shared" si="19"/>
        <v>21200000</v>
      </c>
      <c r="M89" s="59" t="s">
        <v>2987</v>
      </c>
    </row>
    <row r="90" spans="1:13">
      <c r="A90" s="14"/>
      <c r="B90" s="93"/>
      <c r="C90" s="94"/>
      <c r="D90" s="215">
        <v>9</v>
      </c>
      <c r="E90" s="93" t="s">
        <v>20</v>
      </c>
      <c r="F90" s="93" t="s">
        <v>2988</v>
      </c>
      <c r="G90" s="13">
        <v>12500000</v>
      </c>
      <c r="H90" s="59">
        <v>3</v>
      </c>
      <c r="I90" s="63">
        <v>900000</v>
      </c>
      <c r="J90" s="63">
        <f t="shared" si="18"/>
        <v>2700000</v>
      </c>
      <c r="K90" s="63">
        <v>6000000</v>
      </c>
      <c r="L90" s="63">
        <f t="shared" si="19"/>
        <v>21200000</v>
      </c>
      <c r="M90" s="59" t="s">
        <v>2989</v>
      </c>
    </row>
    <row r="91" spans="1:13">
      <c r="A91" s="14"/>
      <c r="B91" s="93"/>
      <c r="C91" s="94"/>
      <c r="D91" s="215"/>
      <c r="E91" s="93"/>
      <c r="F91" s="218" t="s">
        <v>39</v>
      </c>
      <c r="G91" s="96">
        <f t="shared" ref="G91:L91" si="20">SUM(G82:G90)</f>
        <v>112500000</v>
      </c>
      <c r="H91" s="75">
        <f t="shared" si="20"/>
        <v>36</v>
      </c>
      <c r="I91" s="96">
        <f t="shared" si="20"/>
        <v>8100000</v>
      </c>
      <c r="J91" s="96">
        <f t="shared" si="20"/>
        <v>32400000</v>
      </c>
      <c r="K91" s="96">
        <f t="shared" si="20"/>
        <v>54000000</v>
      </c>
      <c r="L91" s="96">
        <f t="shared" si="20"/>
        <v>198900000</v>
      </c>
      <c r="M91" s="59"/>
    </row>
    <row r="92" spans="1:13">
      <c r="A92" s="14"/>
      <c r="B92" s="93"/>
      <c r="C92" s="94"/>
      <c r="D92" s="215"/>
      <c r="E92" s="93"/>
      <c r="F92" s="93"/>
      <c r="G92" s="63"/>
      <c r="H92" s="59"/>
      <c r="I92" s="63"/>
      <c r="J92" s="63"/>
      <c r="K92" s="63"/>
      <c r="L92" s="63"/>
      <c r="M92" s="59"/>
    </row>
    <row r="93" spans="1:13">
      <c r="A93" s="14"/>
      <c r="B93" s="93" t="s">
        <v>1647</v>
      </c>
      <c r="C93" s="94" t="s">
        <v>2990</v>
      </c>
      <c r="D93" s="215">
        <v>1</v>
      </c>
      <c r="E93" s="93" t="s">
        <v>20</v>
      </c>
      <c r="F93" s="93" t="s">
        <v>2991</v>
      </c>
      <c r="G93" s="13">
        <v>12500000</v>
      </c>
      <c r="H93" s="59">
        <v>10</v>
      </c>
      <c r="I93" s="63">
        <v>900000</v>
      </c>
      <c r="J93" s="63">
        <f t="shared" ref="J93:J106" si="21">H93*I93</f>
        <v>9000000</v>
      </c>
      <c r="K93" s="63">
        <v>6000000</v>
      </c>
      <c r="L93" s="63">
        <f t="shared" ref="L93:L106" si="22">K93+J93+G93</f>
        <v>27500000</v>
      </c>
      <c r="M93" s="59" t="s">
        <v>2992</v>
      </c>
    </row>
    <row r="94" spans="1:13">
      <c r="A94" s="14"/>
      <c r="B94" s="93"/>
      <c r="C94" s="94"/>
      <c r="D94" s="215">
        <v>2</v>
      </c>
      <c r="E94" s="93" t="s">
        <v>20</v>
      </c>
      <c r="F94" s="93" t="s">
        <v>2993</v>
      </c>
      <c r="G94" s="13">
        <v>12500000</v>
      </c>
      <c r="H94" s="59">
        <f>5+2</f>
        <v>7</v>
      </c>
      <c r="I94" s="63">
        <v>900000</v>
      </c>
      <c r="J94" s="63">
        <f t="shared" si="21"/>
        <v>6300000</v>
      </c>
      <c r="K94" s="63">
        <v>6000000</v>
      </c>
      <c r="L94" s="63">
        <f t="shared" si="22"/>
        <v>24800000</v>
      </c>
      <c r="M94" s="59" t="s">
        <v>2994</v>
      </c>
    </row>
    <row r="95" spans="1:13">
      <c r="A95" s="14"/>
      <c r="B95" s="93"/>
      <c r="C95" s="94"/>
      <c r="D95" s="215">
        <v>3</v>
      </c>
      <c r="E95" s="93" t="s">
        <v>20</v>
      </c>
      <c r="F95" s="93" t="s">
        <v>2995</v>
      </c>
      <c r="G95" s="13">
        <v>12500000</v>
      </c>
      <c r="H95" s="59">
        <v>5</v>
      </c>
      <c r="I95" s="63">
        <v>900000</v>
      </c>
      <c r="J95" s="63">
        <f t="shared" si="21"/>
        <v>4500000</v>
      </c>
      <c r="K95" s="63">
        <v>6000000</v>
      </c>
      <c r="L95" s="63">
        <f t="shared" si="22"/>
        <v>23000000</v>
      </c>
      <c r="M95" s="59" t="s">
        <v>2996</v>
      </c>
    </row>
    <row r="96" spans="1:13">
      <c r="A96" s="14"/>
      <c r="B96" s="93"/>
      <c r="C96" s="94"/>
      <c r="D96" s="215">
        <v>4</v>
      </c>
      <c r="E96" s="93" t="s">
        <v>20</v>
      </c>
      <c r="F96" s="93" t="s">
        <v>267</v>
      </c>
      <c r="G96" s="13">
        <v>12500000</v>
      </c>
      <c r="H96" s="59">
        <v>6</v>
      </c>
      <c r="I96" s="63">
        <v>900000</v>
      </c>
      <c r="J96" s="63">
        <f t="shared" si="21"/>
        <v>5400000</v>
      </c>
      <c r="K96" s="63">
        <v>6000000</v>
      </c>
      <c r="L96" s="63">
        <f t="shared" si="22"/>
        <v>23900000</v>
      </c>
      <c r="M96" s="59" t="s">
        <v>2997</v>
      </c>
    </row>
    <row r="97" spans="1:13">
      <c r="A97" s="14"/>
      <c r="B97" s="93"/>
      <c r="C97" s="94"/>
      <c r="D97" s="215">
        <v>5</v>
      </c>
      <c r="E97" s="93" t="s">
        <v>20</v>
      </c>
      <c r="F97" s="93" t="s">
        <v>2998</v>
      </c>
      <c r="G97" s="13">
        <v>12500000</v>
      </c>
      <c r="H97" s="59">
        <v>5</v>
      </c>
      <c r="I97" s="63">
        <v>900000</v>
      </c>
      <c r="J97" s="63">
        <f t="shared" si="21"/>
        <v>4500000</v>
      </c>
      <c r="K97" s="63">
        <v>6000000</v>
      </c>
      <c r="L97" s="63">
        <f t="shared" si="22"/>
        <v>23000000</v>
      </c>
      <c r="M97" s="59" t="s">
        <v>2999</v>
      </c>
    </row>
    <row r="98" spans="1:13">
      <c r="A98" s="14"/>
      <c r="B98" s="93"/>
      <c r="C98" s="94"/>
      <c r="D98" s="215">
        <v>6</v>
      </c>
      <c r="E98" s="93" t="s">
        <v>20</v>
      </c>
      <c r="F98" s="93" t="s">
        <v>3000</v>
      </c>
      <c r="G98" s="13">
        <v>12500000</v>
      </c>
      <c r="H98" s="59">
        <v>6</v>
      </c>
      <c r="I98" s="63">
        <v>900000</v>
      </c>
      <c r="J98" s="63">
        <f t="shared" si="21"/>
        <v>5400000</v>
      </c>
      <c r="K98" s="63">
        <v>6000000</v>
      </c>
      <c r="L98" s="63">
        <f t="shared" si="22"/>
        <v>23900000</v>
      </c>
      <c r="M98" s="30" t="s">
        <v>3001</v>
      </c>
    </row>
    <row r="99" spans="1:13">
      <c r="A99" s="14"/>
      <c r="B99" s="93"/>
      <c r="C99" s="94"/>
      <c r="D99" s="215">
        <v>7</v>
      </c>
      <c r="E99" s="93" t="s">
        <v>20</v>
      </c>
      <c r="F99" s="93" t="s">
        <v>2299</v>
      </c>
      <c r="G99" s="13">
        <v>12500000</v>
      </c>
      <c r="H99" s="59">
        <v>5</v>
      </c>
      <c r="I99" s="63">
        <v>900000</v>
      </c>
      <c r="J99" s="63">
        <f t="shared" si="21"/>
        <v>4500000</v>
      </c>
      <c r="K99" s="63">
        <v>6000000</v>
      </c>
      <c r="L99" s="63">
        <f t="shared" si="22"/>
        <v>23000000</v>
      </c>
      <c r="M99" s="59" t="s">
        <v>3002</v>
      </c>
    </row>
    <row r="100" spans="1:13">
      <c r="A100" s="14"/>
      <c r="B100" s="93"/>
      <c r="C100" s="94"/>
      <c r="D100" s="215">
        <v>8</v>
      </c>
      <c r="E100" s="93" t="s">
        <v>20</v>
      </c>
      <c r="F100" s="93" t="s">
        <v>3003</v>
      </c>
      <c r="G100" s="13">
        <v>12500000</v>
      </c>
      <c r="H100" s="59">
        <v>4</v>
      </c>
      <c r="I100" s="63">
        <v>900000</v>
      </c>
      <c r="J100" s="63">
        <f t="shared" si="21"/>
        <v>3600000</v>
      </c>
      <c r="K100" s="63">
        <v>6000000</v>
      </c>
      <c r="L100" s="63">
        <f t="shared" si="22"/>
        <v>22100000</v>
      </c>
      <c r="M100" s="59" t="s">
        <v>3004</v>
      </c>
    </row>
    <row r="101" spans="1:13">
      <c r="A101" s="14"/>
      <c r="B101" s="93"/>
      <c r="C101" s="94"/>
      <c r="D101" s="215">
        <v>9</v>
      </c>
      <c r="E101" s="93" t="s">
        <v>20</v>
      </c>
      <c r="F101" s="93" t="s">
        <v>3005</v>
      </c>
      <c r="G101" s="13">
        <v>12500000</v>
      </c>
      <c r="H101" s="59">
        <v>3</v>
      </c>
      <c r="I101" s="63">
        <v>900000</v>
      </c>
      <c r="J101" s="63">
        <f t="shared" si="21"/>
        <v>2700000</v>
      </c>
      <c r="K101" s="63">
        <v>6000000</v>
      </c>
      <c r="L101" s="63">
        <f t="shared" si="22"/>
        <v>21200000</v>
      </c>
      <c r="M101" s="59" t="s">
        <v>3006</v>
      </c>
    </row>
    <row r="102" spans="1:13">
      <c r="A102" s="14"/>
      <c r="B102" s="93"/>
      <c r="C102" s="94"/>
      <c r="D102" s="215">
        <v>10</v>
      </c>
      <c r="E102" s="93" t="s">
        <v>20</v>
      </c>
      <c r="F102" s="93" t="s">
        <v>3007</v>
      </c>
      <c r="G102" s="13">
        <v>12500000</v>
      </c>
      <c r="H102" s="59">
        <v>5</v>
      </c>
      <c r="I102" s="63">
        <v>900000</v>
      </c>
      <c r="J102" s="63">
        <f t="shared" si="21"/>
        <v>4500000</v>
      </c>
      <c r="K102" s="63">
        <v>6000000</v>
      </c>
      <c r="L102" s="63">
        <f t="shared" si="22"/>
        <v>23000000</v>
      </c>
      <c r="M102" s="59" t="s">
        <v>3008</v>
      </c>
    </row>
    <row r="103" spans="1:13">
      <c r="A103" s="14"/>
      <c r="B103" s="93"/>
      <c r="C103" s="94"/>
      <c r="D103" s="215">
        <v>11</v>
      </c>
      <c r="E103" s="93" t="s">
        <v>20</v>
      </c>
      <c r="F103" s="93" t="s">
        <v>3009</v>
      </c>
      <c r="G103" s="13">
        <v>12500000</v>
      </c>
      <c r="H103" s="59">
        <v>4</v>
      </c>
      <c r="I103" s="63">
        <v>900000</v>
      </c>
      <c r="J103" s="63">
        <f t="shared" si="21"/>
        <v>3600000</v>
      </c>
      <c r="K103" s="63">
        <v>6000000</v>
      </c>
      <c r="L103" s="63">
        <f t="shared" si="22"/>
        <v>22100000</v>
      </c>
      <c r="M103" s="59" t="s">
        <v>3010</v>
      </c>
    </row>
    <row r="104" spans="1:13">
      <c r="A104" s="14"/>
      <c r="B104" s="93"/>
      <c r="C104" s="94"/>
      <c r="D104" s="215">
        <v>12</v>
      </c>
      <c r="E104" s="93" t="s">
        <v>20</v>
      </c>
      <c r="F104" s="93" t="s">
        <v>3011</v>
      </c>
      <c r="G104" s="13">
        <v>12500000</v>
      </c>
      <c r="H104" s="59">
        <v>5</v>
      </c>
      <c r="I104" s="63">
        <v>900000</v>
      </c>
      <c r="J104" s="63">
        <f t="shared" si="21"/>
        <v>4500000</v>
      </c>
      <c r="K104" s="63">
        <v>6000000</v>
      </c>
      <c r="L104" s="63">
        <f t="shared" si="22"/>
        <v>23000000</v>
      </c>
      <c r="M104" s="59" t="s">
        <v>3012</v>
      </c>
    </row>
    <row r="105" spans="1:13">
      <c r="A105" s="14"/>
      <c r="B105" s="93"/>
      <c r="C105" s="94"/>
      <c r="D105" s="215">
        <v>13</v>
      </c>
      <c r="E105" s="93" t="s">
        <v>20</v>
      </c>
      <c r="F105" s="93" t="s">
        <v>3013</v>
      </c>
      <c r="G105" s="13">
        <v>12500000</v>
      </c>
      <c r="H105" s="59">
        <v>6</v>
      </c>
      <c r="I105" s="63">
        <v>900000</v>
      </c>
      <c r="J105" s="63">
        <f t="shared" si="21"/>
        <v>5400000</v>
      </c>
      <c r="K105" s="63">
        <v>6000000</v>
      </c>
      <c r="L105" s="63">
        <f t="shared" si="22"/>
        <v>23900000</v>
      </c>
      <c r="M105" s="59" t="s">
        <v>3014</v>
      </c>
    </row>
    <row r="106" spans="1:13">
      <c r="A106" s="14"/>
      <c r="B106" s="93"/>
      <c r="C106" s="94"/>
      <c r="D106" s="215">
        <v>14</v>
      </c>
      <c r="E106" s="93" t="s">
        <v>20</v>
      </c>
      <c r="F106" s="93" t="s">
        <v>3015</v>
      </c>
      <c r="G106" s="13">
        <v>12500000</v>
      </c>
      <c r="H106" s="59">
        <v>4</v>
      </c>
      <c r="I106" s="63">
        <v>900000</v>
      </c>
      <c r="J106" s="63">
        <f t="shared" si="21"/>
        <v>3600000</v>
      </c>
      <c r="K106" s="63">
        <v>6000000</v>
      </c>
      <c r="L106" s="63">
        <f t="shared" si="22"/>
        <v>22100000</v>
      </c>
      <c r="M106" s="59" t="s">
        <v>3016</v>
      </c>
    </row>
    <row r="107" spans="1:13">
      <c r="A107" s="14"/>
      <c r="B107" s="93"/>
      <c r="C107" s="94"/>
      <c r="D107" s="215"/>
      <c r="E107" s="93"/>
      <c r="F107" s="218" t="s">
        <v>39</v>
      </c>
      <c r="G107" s="96">
        <f t="shared" ref="G107:L107" si="23">SUM(G93:G106)</f>
        <v>175000000</v>
      </c>
      <c r="H107" s="75">
        <f t="shared" si="23"/>
        <v>75</v>
      </c>
      <c r="I107" s="96">
        <f t="shared" si="23"/>
        <v>12600000</v>
      </c>
      <c r="J107" s="96">
        <f t="shared" si="23"/>
        <v>67500000</v>
      </c>
      <c r="K107" s="96">
        <f t="shared" si="23"/>
        <v>84000000</v>
      </c>
      <c r="L107" s="96">
        <f t="shared" si="23"/>
        <v>326500000</v>
      </c>
      <c r="M107" s="59"/>
    </row>
    <row r="108" spans="1:13">
      <c r="A108" s="14"/>
      <c r="B108" s="93"/>
      <c r="C108" s="94"/>
      <c r="D108" s="215"/>
      <c r="E108" s="93"/>
      <c r="F108" s="93"/>
      <c r="G108" s="63"/>
      <c r="H108" s="59"/>
      <c r="I108" s="63"/>
      <c r="J108" s="63"/>
      <c r="K108" s="63"/>
      <c r="L108" s="63"/>
      <c r="M108" s="59"/>
    </row>
    <row r="109" spans="1:13">
      <c r="A109" s="14"/>
      <c r="B109" s="93" t="s">
        <v>1655</v>
      </c>
      <c r="C109" s="94" t="s">
        <v>3260</v>
      </c>
      <c r="D109" s="215">
        <v>1</v>
      </c>
      <c r="E109" s="93" t="s">
        <v>15</v>
      </c>
      <c r="F109" s="93" t="s">
        <v>3017</v>
      </c>
      <c r="G109" s="13">
        <v>12500000</v>
      </c>
      <c r="H109" s="59">
        <v>23</v>
      </c>
      <c r="I109" s="63">
        <v>900000</v>
      </c>
      <c r="J109" s="63">
        <f>H109*I109</f>
        <v>20700000</v>
      </c>
      <c r="K109" s="63">
        <v>0</v>
      </c>
      <c r="L109" s="63">
        <f>K109+J109+G109</f>
        <v>33200000</v>
      </c>
      <c r="M109" s="59" t="s">
        <v>3018</v>
      </c>
    </row>
    <row r="110" spans="1:13">
      <c r="A110" s="14"/>
      <c r="B110" s="93"/>
      <c r="C110" s="94"/>
      <c r="D110" s="215">
        <v>2</v>
      </c>
      <c r="E110" s="93" t="s">
        <v>20</v>
      </c>
      <c r="F110" s="93" t="s">
        <v>3019</v>
      </c>
      <c r="G110" s="13">
        <v>12500000</v>
      </c>
      <c r="H110" s="59">
        <v>13</v>
      </c>
      <c r="I110" s="63">
        <v>900000</v>
      </c>
      <c r="J110" s="63">
        <f t="shared" ref="J110:J120" si="24">H110*I110</f>
        <v>11700000</v>
      </c>
      <c r="K110" s="63">
        <v>6000000</v>
      </c>
      <c r="L110" s="63">
        <f t="shared" ref="L110:L120" si="25">K110+J110+G110</f>
        <v>30200000</v>
      </c>
      <c r="M110" s="59" t="s">
        <v>3020</v>
      </c>
    </row>
    <row r="111" spans="1:13">
      <c r="A111" s="14"/>
      <c r="B111" s="93"/>
      <c r="C111" s="94"/>
      <c r="D111" s="215">
        <v>3</v>
      </c>
      <c r="E111" s="93" t="s">
        <v>20</v>
      </c>
      <c r="F111" s="93" t="s">
        <v>3021</v>
      </c>
      <c r="G111" s="13">
        <v>12500000</v>
      </c>
      <c r="H111" s="59">
        <f>9+4</f>
        <v>13</v>
      </c>
      <c r="I111" s="63">
        <v>900000</v>
      </c>
      <c r="J111" s="63">
        <f t="shared" si="24"/>
        <v>11700000</v>
      </c>
      <c r="K111" s="63">
        <v>6000000</v>
      </c>
      <c r="L111" s="63">
        <f t="shared" si="25"/>
        <v>30200000</v>
      </c>
      <c r="M111" s="59" t="s">
        <v>3022</v>
      </c>
    </row>
    <row r="112" spans="1:13">
      <c r="A112" s="14"/>
      <c r="B112" s="93"/>
      <c r="C112" s="94"/>
      <c r="D112" s="215">
        <v>4</v>
      </c>
      <c r="E112" s="93" t="s">
        <v>20</v>
      </c>
      <c r="F112" s="93" t="s">
        <v>3023</v>
      </c>
      <c r="G112" s="13">
        <v>12500000</v>
      </c>
      <c r="H112" s="59">
        <v>11</v>
      </c>
      <c r="I112" s="63">
        <v>900000</v>
      </c>
      <c r="J112" s="63">
        <f t="shared" si="24"/>
        <v>9900000</v>
      </c>
      <c r="K112" s="63">
        <v>6000000</v>
      </c>
      <c r="L112" s="63">
        <f t="shared" si="25"/>
        <v>28400000</v>
      </c>
      <c r="M112" s="59" t="s">
        <v>3024</v>
      </c>
    </row>
    <row r="113" spans="1:13">
      <c r="A113" s="14"/>
      <c r="B113" s="93"/>
      <c r="C113" s="94"/>
      <c r="D113" s="215">
        <v>5</v>
      </c>
      <c r="E113" s="93" t="s">
        <v>20</v>
      </c>
      <c r="F113" s="93" t="s">
        <v>3025</v>
      </c>
      <c r="G113" s="13">
        <v>12500000</v>
      </c>
      <c r="H113" s="59">
        <f>12-3</f>
        <v>9</v>
      </c>
      <c r="I113" s="63">
        <v>900000</v>
      </c>
      <c r="J113" s="63">
        <f t="shared" si="24"/>
        <v>8100000</v>
      </c>
      <c r="K113" s="63">
        <v>6000000</v>
      </c>
      <c r="L113" s="63">
        <f t="shared" si="25"/>
        <v>26600000</v>
      </c>
      <c r="M113" s="59" t="s">
        <v>3026</v>
      </c>
    </row>
    <row r="114" spans="1:13">
      <c r="A114" s="14"/>
      <c r="B114" s="93"/>
      <c r="C114" s="94"/>
      <c r="D114" s="215">
        <v>6</v>
      </c>
      <c r="E114" s="93" t="s">
        <v>20</v>
      </c>
      <c r="F114" s="93" t="s">
        <v>3027</v>
      </c>
      <c r="G114" s="13">
        <v>12500000</v>
      </c>
      <c r="H114" s="59">
        <f>8-3</f>
        <v>5</v>
      </c>
      <c r="I114" s="63">
        <v>900000</v>
      </c>
      <c r="J114" s="63">
        <f t="shared" si="24"/>
        <v>4500000</v>
      </c>
      <c r="K114" s="63">
        <v>6000000</v>
      </c>
      <c r="L114" s="63">
        <f t="shared" si="25"/>
        <v>23000000</v>
      </c>
      <c r="M114" s="59" t="s">
        <v>3028</v>
      </c>
    </row>
    <row r="115" spans="1:13">
      <c r="A115" s="14"/>
      <c r="B115" s="93"/>
      <c r="C115" s="94"/>
      <c r="D115" s="215">
        <v>7</v>
      </c>
      <c r="E115" s="93" t="s">
        <v>20</v>
      </c>
      <c r="F115" s="93" t="s">
        <v>3029</v>
      </c>
      <c r="G115" s="13">
        <v>12500000</v>
      </c>
      <c r="H115" s="59">
        <v>3</v>
      </c>
      <c r="I115" s="63">
        <v>900000</v>
      </c>
      <c r="J115" s="63">
        <f t="shared" si="24"/>
        <v>2700000</v>
      </c>
      <c r="K115" s="63">
        <v>6000000</v>
      </c>
      <c r="L115" s="63">
        <f t="shared" si="25"/>
        <v>21200000</v>
      </c>
      <c r="M115" s="30" t="s">
        <v>3030</v>
      </c>
    </row>
    <row r="116" spans="1:13">
      <c r="A116" s="14"/>
      <c r="B116" s="93"/>
      <c r="C116" s="94"/>
      <c r="D116" s="215">
        <v>8</v>
      </c>
      <c r="E116" s="93" t="s">
        <v>20</v>
      </c>
      <c r="F116" s="93" t="s">
        <v>3031</v>
      </c>
      <c r="G116" s="13">
        <v>12500000</v>
      </c>
      <c r="H116" s="59">
        <f>1+2</f>
        <v>3</v>
      </c>
      <c r="I116" s="63">
        <v>900000</v>
      </c>
      <c r="J116" s="63">
        <f t="shared" si="24"/>
        <v>2700000</v>
      </c>
      <c r="K116" s="63">
        <v>6000000</v>
      </c>
      <c r="L116" s="63">
        <f t="shared" si="25"/>
        <v>21200000</v>
      </c>
      <c r="M116" s="59" t="s">
        <v>3032</v>
      </c>
    </row>
    <row r="117" spans="1:13">
      <c r="A117" s="14"/>
      <c r="B117" s="93"/>
      <c r="C117" s="94"/>
      <c r="D117" s="215">
        <v>9</v>
      </c>
      <c r="E117" s="93" t="s">
        <v>20</v>
      </c>
      <c r="F117" s="93" t="s">
        <v>3033</v>
      </c>
      <c r="G117" s="13">
        <v>12500000</v>
      </c>
      <c r="H117" s="59">
        <v>5</v>
      </c>
      <c r="I117" s="63">
        <v>900000</v>
      </c>
      <c r="J117" s="63">
        <f t="shared" si="24"/>
        <v>4500000</v>
      </c>
      <c r="K117" s="63">
        <v>6000000</v>
      </c>
      <c r="L117" s="63">
        <f t="shared" si="25"/>
        <v>23000000</v>
      </c>
      <c r="M117" s="59" t="s">
        <v>3034</v>
      </c>
    </row>
    <row r="118" spans="1:13">
      <c r="A118" s="14"/>
      <c r="B118" s="93"/>
      <c r="C118" s="94"/>
      <c r="D118" s="215">
        <v>10</v>
      </c>
      <c r="E118" s="93" t="s">
        <v>20</v>
      </c>
      <c r="F118" s="93" t="s">
        <v>3035</v>
      </c>
      <c r="G118" s="13">
        <v>12500000</v>
      </c>
      <c r="H118" s="59">
        <v>10</v>
      </c>
      <c r="I118" s="63">
        <v>900000</v>
      </c>
      <c r="J118" s="63">
        <f t="shared" si="24"/>
        <v>9000000</v>
      </c>
      <c r="K118" s="63">
        <v>6000000</v>
      </c>
      <c r="L118" s="63">
        <f t="shared" si="25"/>
        <v>27500000</v>
      </c>
      <c r="M118" s="59" t="s">
        <v>3036</v>
      </c>
    </row>
    <row r="119" spans="1:13">
      <c r="A119" s="14"/>
      <c r="B119" s="93"/>
      <c r="C119" s="94"/>
      <c r="D119" s="215">
        <v>11</v>
      </c>
      <c r="E119" s="93" t="s">
        <v>20</v>
      </c>
      <c r="F119" s="93" t="s">
        <v>3037</v>
      </c>
      <c r="G119" s="13">
        <v>12500000</v>
      </c>
      <c r="H119" s="59">
        <v>6</v>
      </c>
      <c r="I119" s="63">
        <v>900000</v>
      </c>
      <c r="J119" s="63">
        <f t="shared" si="24"/>
        <v>5400000</v>
      </c>
      <c r="K119" s="63">
        <v>6000000</v>
      </c>
      <c r="L119" s="63">
        <f t="shared" si="25"/>
        <v>23900000</v>
      </c>
      <c r="M119" s="59" t="s">
        <v>2870</v>
      </c>
    </row>
    <row r="120" spans="1:13">
      <c r="A120" s="14"/>
      <c r="B120" s="93"/>
      <c r="C120" s="94"/>
      <c r="D120" s="215">
        <v>12</v>
      </c>
      <c r="E120" s="93" t="s">
        <v>20</v>
      </c>
      <c r="F120" s="93" t="s">
        <v>3038</v>
      </c>
      <c r="G120" s="13">
        <v>12500000</v>
      </c>
      <c r="H120" s="59">
        <v>4</v>
      </c>
      <c r="I120" s="63">
        <v>900000</v>
      </c>
      <c r="J120" s="63">
        <f t="shared" si="24"/>
        <v>3600000</v>
      </c>
      <c r="K120" s="63">
        <v>6000000</v>
      </c>
      <c r="L120" s="63">
        <f t="shared" si="25"/>
        <v>22100000</v>
      </c>
      <c r="M120" s="59" t="s">
        <v>2870</v>
      </c>
    </row>
    <row r="121" spans="1:13">
      <c r="A121" s="14"/>
      <c r="B121" s="93"/>
      <c r="C121" s="94"/>
      <c r="D121" s="215"/>
      <c r="E121" s="93"/>
      <c r="F121" s="218" t="s">
        <v>39</v>
      </c>
      <c r="G121" s="96">
        <f t="shared" ref="G121:L121" si="26">SUM(G109:G120)</f>
        <v>150000000</v>
      </c>
      <c r="H121" s="75">
        <f t="shared" si="26"/>
        <v>105</v>
      </c>
      <c r="I121" s="96">
        <f t="shared" si="26"/>
        <v>10800000</v>
      </c>
      <c r="J121" s="96">
        <f t="shared" si="26"/>
        <v>94500000</v>
      </c>
      <c r="K121" s="96">
        <f t="shared" si="26"/>
        <v>66000000</v>
      </c>
      <c r="L121" s="96">
        <f t="shared" si="26"/>
        <v>310500000</v>
      </c>
      <c r="M121" s="59"/>
    </row>
    <row r="122" spans="1:13">
      <c r="A122" s="14"/>
      <c r="B122" s="93"/>
      <c r="C122" s="94"/>
      <c r="D122" s="215"/>
      <c r="E122" s="93"/>
      <c r="F122" s="93"/>
      <c r="G122" s="63"/>
      <c r="H122" s="59"/>
      <c r="I122" s="63"/>
      <c r="J122" s="63"/>
      <c r="K122" s="63"/>
      <c r="L122" s="63"/>
      <c r="M122" s="59"/>
    </row>
    <row r="123" spans="1:13">
      <c r="A123" s="14"/>
      <c r="B123" s="93" t="s">
        <v>1657</v>
      </c>
      <c r="C123" s="94" t="s">
        <v>3261</v>
      </c>
      <c r="D123" s="215">
        <v>1</v>
      </c>
      <c r="E123" s="93" t="s">
        <v>15</v>
      </c>
      <c r="F123" s="93" t="s">
        <v>3039</v>
      </c>
      <c r="G123" s="13">
        <v>12500000</v>
      </c>
      <c r="H123" s="59">
        <f>13+1</f>
        <v>14</v>
      </c>
      <c r="I123" s="63">
        <v>900000</v>
      </c>
      <c r="J123" s="63">
        <f>H123*I123</f>
        <v>12600000</v>
      </c>
      <c r="K123" s="63">
        <v>0</v>
      </c>
      <c r="L123" s="63">
        <f>K123+J123+G123</f>
        <v>25100000</v>
      </c>
      <c r="M123" s="59" t="s">
        <v>3040</v>
      </c>
    </row>
    <row r="124" spans="1:13">
      <c r="A124" s="14"/>
      <c r="B124" s="93"/>
      <c r="C124" s="94"/>
      <c r="D124" s="215">
        <v>2</v>
      </c>
      <c r="E124" s="93" t="s">
        <v>15</v>
      </c>
      <c r="F124" s="93" t="s">
        <v>3041</v>
      </c>
      <c r="G124" s="13">
        <v>12500000</v>
      </c>
      <c r="H124" s="59">
        <f>16+2</f>
        <v>18</v>
      </c>
      <c r="I124" s="63">
        <v>900000</v>
      </c>
      <c r="J124" s="63">
        <f>H124*I124</f>
        <v>16200000</v>
      </c>
      <c r="K124" s="63">
        <v>0</v>
      </c>
      <c r="L124" s="63">
        <f>K124+J124+G124</f>
        <v>28700000</v>
      </c>
      <c r="M124" s="59" t="s">
        <v>3042</v>
      </c>
    </row>
    <row r="125" spans="1:13">
      <c r="A125" s="14"/>
      <c r="B125" s="93"/>
      <c r="C125" s="94"/>
      <c r="D125" s="215">
        <v>3</v>
      </c>
      <c r="E125" s="93" t="s">
        <v>20</v>
      </c>
      <c r="F125" s="93" t="s">
        <v>3043</v>
      </c>
      <c r="G125" s="13">
        <v>12500000</v>
      </c>
      <c r="H125" s="59">
        <v>6</v>
      </c>
      <c r="I125" s="63">
        <v>900000</v>
      </c>
      <c r="J125" s="63">
        <f t="shared" ref="J125:J145" si="27">H125*I125</f>
        <v>5400000</v>
      </c>
      <c r="K125" s="63">
        <v>6000000</v>
      </c>
      <c r="L125" s="63">
        <f t="shared" ref="L125:L145" si="28">K125+J125+G125</f>
        <v>23900000</v>
      </c>
      <c r="M125" s="59" t="s">
        <v>3044</v>
      </c>
    </row>
    <row r="126" spans="1:13">
      <c r="A126" s="14"/>
      <c r="B126" s="93"/>
      <c r="C126" s="94"/>
      <c r="D126" s="215">
        <v>4</v>
      </c>
      <c r="E126" s="93" t="s">
        <v>20</v>
      </c>
      <c r="F126" s="93" t="s">
        <v>3045</v>
      </c>
      <c r="G126" s="13">
        <v>12500000</v>
      </c>
      <c r="H126" s="59">
        <v>13</v>
      </c>
      <c r="I126" s="63">
        <v>900000</v>
      </c>
      <c r="J126" s="63">
        <f t="shared" si="27"/>
        <v>11700000</v>
      </c>
      <c r="K126" s="63">
        <v>6000000</v>
      </c>
      <c r="L126" s="63">
        <f t="shared" si="28"/>
        <v>30200000</v>
      </c>
      <c r="M126" s="59" t="s">
        <v>3046</v>
      </c>
    </row>
    <row r="127" spans="1:13">
      <c r="A127" s="14"/>
      <c r="B127" s="93"/>
      <c r="C127" s="94"/>
      <c r="D127" s="215">
        <v>5</v>
      </c>
      <c r="E127" s="93" t="s">
        <v>20</v>
      </c>
      <c r="F127" s="93" t="s">
        <v>3047</v>
      </c>
      <c r="G127" s="13">
        <v>12500000</v>
      </c>
      <c r="H127" s="59">
        <v>8</v>
      </c>
      <c r="I127" s="63">
        <v>900000</v>
      </c>
      <c r="J127" s="63">
        <f t="shared" si="27"/>
        <v>7200000</v>
      </c>
      <c r="K127" s="63">
        <v>6000000</v>
      </c>
      <c r="L127" s="63">
        <f t="shared" si="28"/>
        <v>25700000</v>
      </c>
      <c r="M127" s="59" t="s">
        <v>3048</v>
      </c>
    </row>
    <row r="128" spans="1:13">
      <c r="A128" s="14"/>
      <c r="B128" s="93"/>
      <c r="C128" s="94"/>
      <c r="D128" s="215">
        <v>6</v>
      </c>
      <c r="E128" s="93" t="s">
        <v>20</v>
      </c>
      <c r="F128" s="93" t="s">
        <v>3049</v>
      </c>
      <c r="G128" s="13">
        <v>12500000</v>
      </c>
      <c r="H128" s="59">
        <v>3</v>
      </c>
      <c r="I128" s="63">
        <v>900000</v>
      </c>
      <c r="J128" s="63">
        <f t="shared" si="27"/>
        <v>2700000</v>
      </c>
      <c r="K128" s="63">
        <v>6000000</v>
      </c>
      <c r="L128" s="63">
        <f t="shared" si="28"/>
        <v>21200000</v>
      </c>
      <c r="M128" s="59" t="s">
        <v>3050</v>
      </c>
    </row>
    <row r="129" spans="1:13">
      <c r="A129" s="14"/>
      <c r="B129" s="93"/>
      <c r="C129" s="94"/>
      <c r="D129" s="215">
        <v>7</v>
      </c>
      <c r="E129" s="93" t="s">
        <v>20</v>
      </c>
      <c r="F129" s="93" t="s">
        <v>3051</v>
      </c>
      <c r="G129" s="13">
        <v>12500000</v>
      </c>
      <c r="H129" s="59">
        <v>4</v>
      </c>
      <c r="I129" s="63">
        <v>900000</v>
      </c>
      <c r="J129" s="63">
        <f t="shared" si="27"/>
        <v>3600000</v>
      </c>
      <c r="K129" s="63">
        <v>6000000</v>
      </c>
      <c r="L129" s="63">
        <f t="shared" si="28"/>
        <v>22100000</v>
      </c>
      <c r="M129" s="59" t="s">
        <v>3052</v>
      </c>
    </row>
    <row r="130" spans="1:13">
      <c r="A130" s="14"/>
      <c r="B130" s="93"/>
      <c r="C130" s="94"/>
      <c r="D130" s="215">
        <v>8</v>
      </c>
      <c r="E130" s="93" t="s">
        <v>20</v>
      </c>
      <c r="F130" s="93" t="s">
        <v>3053</v>
      </c>
      <c r="G130" s="13">
        <v>12500000</v>
      </c>
      <c r="H130" s="59">
        <v>4</v>
      </c>
      <c r="I130" s="63">
        <v>900000</v>
      </c>
      <c r="J130" s="63">
        <f t="shared" si="27"/>
        <v>3600000</v>
      </c>
      <c r="K130" s="63">
        <v>6000000</v>
      </c>
      <c r="L130" s="63">
        <f t="shared" si="28"/>
        <v>22100000</v>
      </c>
      <c r="M130" s="59" t="s">
        <v>3054</v>
      </c>
    </row>
    <row r="131" spans="1:13">
      <c r="A131" s="14"/>
      <c r="B131" s="93"/>
      <c r="C131" s="94"/>
      <c r="D131" s="215">
        <v>9</v>
      </c>
      <c r="E131" s="93" t="s">
        <v>20</v>
      </c>
      <c r="F131" s="93" t="s">
        <v>3055</v>
      </c>
      <c r="G131" s="13">
        <v>12500000</v>
      </c>
      <c r="H131" s="59">
        <v>18</v>
      </c>
      <c r="I131" s="63">
        <v>900000</v>
      </c>
      <c r="J131" s="63">
        <f t="shared" si="27"/>
        <v>16200000</v>
      </c>
      <c r="K131" s="63">
        <v>6000000</v>
      </c>
      <c r="L131" s="63">
        <f t="shared" si="28"/>
        <v>34700000</v>
      </c>
      <c r="M131" s="59" t="s">
        <v>2870</v>
      </c>
    </row>
    <row r="132" spans="1:13">
      <c r="A132" s="14"/>
      <c r="B132" s="93"/>
      <c r="C132" s="94"/>
      <c r="D132" s="215">
        <v>10</v>
      </c>
      <c r="E132" s="93" t="s">
        <v>20</v>
      </c>
      <c r="F132" s="93" t="s">
        <v>119</v>
      </c>
      <c r="G132" s="13">
        <v>12500000</v>
      </c>
      <c r="H132" s="59">
        <v>5</v>
      </c>
      <c r="I132" s="63">
        <v>900000</v>
      </c>
      <c r="J132" s="63">
        <f t="shared" si="27"/>
        <v>4500000</v>
      </c>
      <c r="K132" s="63">
        <v>6000000</v>
      </c>
      <c r="L132" s="63">
        <f t="shared" si="28"/>
        <v>23000000</v>
      </c>
      <c r="M132" s="59" t="s">
        <v>2870</v>
      </c>
    </row>
    <row r="133" spans="1:13">
      <c r="A133" s="14"/>
      <c r="B133" s="93"/>
      <c r="C133" s="94"/>
      <c r="D133" s="215">
        <v>11</v>
      </c>
      <c r="E133" s="93" t="s">
        <v>20</v>
      </c>
      <c r="F133" s="93" t="s">
        <v>3056</v>
      </c>
      <c r="G133" s="13">
        <v>12500000</v>
      </c>
      <c r="H133" s="59">
        <v>15</v>
      </c>
      <c r="I133" s="63">
        <v>900000</v>
      </c>
      <c r="J133" s="63">
        <f t="shared" si="27"/>
        <v>13500000</v>
      </c>
      <c r="K133" s="63">
        <v>6000000</v>
      </c>
      <c r="L133" s="63">
        <f t="shared" si="28"/>
        <v>32000000</v>
      </c>
      <c r="M133" s="59" t="s">
        <v>2870</v>
      </c>
    </row>
    <row r="134" spans="1:13">
      <c r="A134" s="14"/>
      <c r="B134" s="93"/>
      <c r="C134" s="94"/>
      <c r="D134" s="215">
        <v>12</v>
      </c>
      <c r="E134" s="93" t="s">
        <v>20</v>
      </c>
      <c r="F134" s="93" t="s">
        <v>3057</v>
      </c>
      <c r="G134" s="13">
        <v>12500000</v>
      </c>
      <c r="H134" s="59">
        <v>9</v>
      </c>
      <c r="I134" s="63">
        <v>900000</v>
      </c>
      <c r="J134" s="63">
        <f t="shared" si="27"/>
        <v>8100000</v>
      </c>
      <c r="K134" s="63">
        <v>6000000</v>
      </c>
      <c r="L134" s="63">
        <f t="shared" si="28"/>
        <v>26600000</v>
      </c>
      <c r="M134" s="59" t="s">
        <v>2870</v>
      </c>
    </row>
    <row r="135" spans="1:13">
      <c r="A135" s="14"/>
      <c r="B135" s="93"/>
      <c r="C135" s="94"/>
      <c r="D135" s="215">
        <v>13</v>
      </c>
      <c r="E135" s="93" t="s">
        <v>20</v>
      </c>
      <c r="F135" s="93" t="s">
        <v>3058</v>
      </c>
      <c r="G135" s="13">
        <v>12500000</v>
      </c>
      <c r="H135" s="59">
        <v>20</v>
      </c>
      <c r="I135" s="63">
        <v>900000</v>
      </c>
      <c r="J135" s="63">
        <f t="shared" si="27"/>
        <v>18000000</v>
      </c>
      <c r="K135" s="63">
        <v>6000000</v>
      </c>
      <c r="L135" s="63">
        <f t="shared" si="28"/>
        <v>36500000</v>
      </c>
      <c r="M135" s="59" t="s">
        <v>2870</v>
      </c>
    </row>
    <row r="136" spans="1:13">
      <c r="A136" s="14"/>
      <c r="B136" s="93"/>
      <c r="C136" s="94"/>
      <c r="D136" s="215">
        <v>14</v>
      </c>
      <c r="E136" s="93" t="s">
        <v>20</v>
      </c>
      <c r="F136" s="93" t="s">
        <v>3059</v>
      </c>
      <c r="G136" s="13">
        <v>12500000</v>
      </c>
      <c r="H136" s="59">
        <v>6</v>
      </c>
      <c r="I136" s="63">
        <v>900000</v>
      </c>
      <c r="J136" s="63">
        <f t="shared" si="27"/>
        <v>5400000</v>
      </c>
      <c r="K136" s="63">
        <v>6000000</v>
      </c>
      <c r="L136" s="63">
        <f t="shared" si="28"/>
        <v>23900000</v>
      </c>
      <c r="M136" s="59" t="s">
        <v>2870</v>
      </c>
    </row>
    <row r="137" spans="1:13">
      <c r="A137" s="14"/>
      <c r="B137" s="93"/>
      <c r="C137" s="94"/>
      <c r="D137" s="215">
        <v>15</v>
      </c>
      <c r="E137" s="93" t="s">
        <v>20</v>
      </c>
      <c r="F137" s="93" t="s">
        <v>3060</v>
      </c>
      <c r="G137" s="13">
        <v>12500000</v>
      </c>
      <c r="H137" s="59">
        <v>16</v>
      </c>
      <c r="I137" s="63">
        <v>900000</v>
      </c>
      <c r="J137" s="63">
        <f t="shared" si="27"/>
        <v>14400000</v>
      </c>
      <c r="K137" s="63">
        <v>6000000</v>
      </c>
      <c r="L137" s="63">
        <f t="shared" si="28"/>
        <v>32900000</v>
      </c>
      <c r="M137" s="59" t="s">
        <v>2870</v>
      </c>
    </row>
    <row r="138" spans="1:13">
      <c r="A138" s="14"/>
      <c r="B138" s="93"/>
      <c r="C138" s="94"/>
      <c r="D138" s="215">
        <v>16</v>
      </c>
      <c r="E138" s="93" t="s">
        <v>20</v>
      </c>
      <c r="F138" s="93" t="s">
        <v>3061</v>
      </c>
      <c r="G138" s="13">
        <v>12500000</v>
      </c>
      <c r="H138" s="59">
        <v>8</v>
      </c>
      <c r="I138" s="63">
        <v>900000</v>
      </c>
      <c r="J138" s="63">
        <f t="shared" si="27"/>
        <v>7200000</v>
      </c>
      <c r="K138" s="63">
        <v>6000000</v>
      </c>
      <c r="L138" s="63">
        <f t="shared" si="28"/>
        <v>25700000</v>
      </c>
      <c r="M138" s="59" t="s">
        <v>2870</v>
      </c>
    </row>
    <row r="139" spans="1:13">
      <c r="A139" s="14"/>
      <c r="B139" s="93"/>
      <c r="C139" s="94"/>
      <c r="D139" s="215">
        <v>17</v>
      </c>
      <c r="E139" s="93" t="s">
        <v>20</v>
      </c>
      <c r="F139" s="93" t="s">
        <v>3062</v>
      </c>
      <c r="G139" s="13">
        <v>12500000</v>
      </c>
      <c r="H139" s="59">
        <v>19</v>
      </c>
      <c r="I139" s="63">
        <v>900000</v>
      </c>
      <c r="J139" s="63">
        <f t="shared" si="27"/>
        <v>17100000</v>
      </c>
      <c r="K139" s="63">
        <v>6000000</v>
      </c>
      <c r="L139" s="63">
        <f t="shared" si="28"/>
        <v>35600000</v>
      </c>
      <c r="M139" s="59" t="s">
        <v>2870</v>
      </c>
    </row>
    <row r="140" spans="1:13">
      <c r="A140" s="14"/>
      <c r="B140" s="93"/>
      <c r="C140" s="94"/>
      <c r="D140" s="215">
        <v>18</v>
      </c>
      <c r="E140" s="93" t="s">
        <v>20</v>
      </c>
      <c r="F140" s="93" t="s">
        <v>3063</v>
      </c>
      <c r="G140" s="13">
        <v>12500000</v>
      </c>
      <c r="H140" s="59">
        <v>18</v>
      </c>
      <c r="I140" s="63">
        <v>900000</v>
      </c>
      <c r="J140" s="63">
        <f t="shared" si="27"/>
        <v>16200000</v>
      </c>
      <c r="K140" s="63">
        <v>6000000</v>
      </c>
      <c r="L140" s="63">
        <f t="shared" si="28"/>
        <v>34700000</v>
      </c>
      <c r="M140" s="59" t="s">
        <v>2870</v>
      </c>
    </row>
    <row r="141" spans="1:13">
      <c r="A141" s="14"/>
      <c r="B141" s="93"/>
      <c r="C141" s="94"/>
      <c r="D141" s="215">
        <v>19</v>
      </c>
      <c r="E141" s="93" t="s">
        <v>20</v>
      </c>
      <c r="F141" s="93" t="s">
        <v>3064</v>
      </c>
      <c r="G141" s="13">
        <v>12500000</v>
      </c>
      <c r="H141" s="59">
        <v>23</v>
      </c>
      <c r="I141" s="63">
        <v>900000</v>
      </c>
      <c r="J141" s="63">
        <f t="shared" si="27"/>
        <v>20700000</v>
      </c>
      <c r="K141" s="63">
        <v>6000000</v>
      </c>
      <c r="L141" s="63">
        <f t="shared" si="28"/>
        <v>39200000</v>
      </c>
      <c r="M141" s="59" t="s">
        <v>2870</v>
      </c>
    </row>
    <row r="142" spans="1:13">
      <c r="A142" s="14"/>
      <c r="B142" s="93"/>
      <c r="C142" s="94"/>
      <c r="D142" s="215">
        <v>20</v>
      </c>
      <c r="E142" s="93" t="s">
        <v>20</v>
      </c>
      <c r="F142" s="93" t="s">
        <v>3065</v>
      </c>
      <c r="G142" s="13">
        <v>12500000</v>
      </c>
      <c r="H142" s="59">
        <v>10</v>
      </c>
      <c r="I142" s="63">
        <v>900000</v>
      </c>
      <c r="J142" s="63">
        <f t="shared" si="27"/>
        <v>9000000</v>
      </c>
      <c r="K142" s="63">
        <v>6000000</v>
      </c>
      <c r="L142" s="63">
        <f t="shared" si="28"/>
        <v>27500000</v>
      </c>
      <c r="M142" s="59" t="s">
        <v>2870</v>
      </c>
    </row>
    <row r="143" spans="1:13">
      <c r="A143" s="14"/>
      <c r="B143" s="93"/>
      <c r="C143" s="94"/>
      <c r="D143" s="215">
        <v>21</v>
      </c>
      <c r="E143" s="93" t="s">
        <v>20</v>
      </c>
      <c r="F143" s="93" t="s">
        <v>461</v>
      </c>
      <c r="G143" s="13">
        <v>12500000</v>
      </c>
      <c r="H143" s="59">
        <v>8</v>
      </c>
      <c r="I143" s="63">
        <v>900000</v>
      </c>
      <c r="J143" s="63">
        <f t="shared" si="27"/>
        <v>7200000</v>
      </c>
      <c r="K143" s="63">
        <v>6000000</v>
      </c>
      <c r="L143" s="63">
        <f t="shared" si="28"/>
        <v>25700000</v>
      </c>
      <c r="M143" s="59" t="s">
        <v>2870</v>
      </c>
    </row>
    <row r="144" spans="1:13">
      <c r="A144" s="14"/>
      <c r="B144" s="93"/>
      <c r="C144" s="94"/>
      <c r="D144" s="215">
        <v>22</v>
      </c>
      <c r="E144" s="93" t="s">
        <v>20</v>
      </c>
      <c r="F144" s="93" t="s">
        <v>3066</v>
      </c>
      <c r="G144" s="13">
        <v>12500000</v>
      </c>
      <c r="H144" s="59">
        <v>23</v>
      </c>
      <c r="I144" s="63">
        <v>900000</v>
      </c>
      <c r="J144" s="63">
        <f t="shared" si="27"/>
        <v>20700000</v>
      </c>
      <c r="K144" s="63">
        <v>6000000</v>
      </c>
      <c r="L144" s="63">
        <f t="shared" si="28"/>
        <v>39200000</v>
      </c>
      <c r="M144" s="59" t="s">
        <v>2870</v>
      </c>
    </row>
    <row r="145" spans="1:13">
      <c r="A145" s="14"/>
      <c r="B145" s="93"/>
      <c r="C145" s="94"/>
      <c r="D145" s="215">
        <v>23</v>
      </c>
      <c r="E145" s="93" t="s">
        <v>20</v>
      </c>
      <c r="F145" s="93" t="s">
        <v>3067</v>
      </c>
      <c r="G145" s="13">
        <v>12500000</v>
      </c>
      <c r="H145" s="59">
        <v>10</v>
      </c>
      <c r="I145" s="63">
        <v>900000</v>
      </c>
      <c r="J145" s="63">
        <f t="shared" si="27"/>
        <v>9000000</v>
      </c>
      <c r="K145" s="63">
        <v>6000000</v>
      </c>
      <c r="L145" s="63">
        <f t="shared" si="28"/>
        <v>27500000</v>
      </c>
      <c r="M145" s="59" t="s">
        <v>2870</v>
      </c>
    </row>
    <row r="146" spans="1:13">
      <c r="A146" s="14"/>
      <c r="B146" s="93"/>
      <c r="C146" s="94"/>
      <c r="D146" s="215"/>
      <c r="E146" s="93"/>
      <c r="F146" s="218" t="s">
        <v>39</v>
      </c>
      <c r="G146" s="96">
        <f t="shared" ref="G146:L146" si="29">SUM(G123:G145)</f>
        <v>287500000</v>
      </c>
      <c r="H146" s="75">
        <f t="shared" si="29"/>
        <v>278</v>
      </c>
      <c r="I146" s="96">
        <f t="shared" si="29"/>
        <v>20700000</v>
      </c>
      <c r="J146" s="96">
        <f t="shared" si="29"/>
        <v>250200000</v>
      </c>
      <c r="K146" s="96">
        <f t="shared" si="29"/>
        <v>126000000</v>
      </c>
      <c r="L146" s="96">
        <f t="shared" si="29"/>
        <v>663700000</v>
      </c>
      <c r="M146" s="59"/>
    </row>
    <row r="147" spans="1:13">
      <c r="A147" s="14"/>
      <c r="B147" s="93"/>
      <c r="C147" s="94"/>
      <c r="D147" s="215"/>
      <c r="E147" s="93"/>
      <c r="F147" s="93"/>
      <c r="G147" s="63"/>
      <c r="H147" s="59"/>
      <c r="I147" s="63"/>
      <c r="J147" s="63"/>
      <c r="K147" s="63"/>
      <c r="L147" s="63"/>
      <c r="M147" s="59"/>
    </row>
    <row r="148" spans="1:13">
      <c r="A148" s="14"/>
      <c r="B148" s="93" t="s">
        <v>1658</v>
      </c>
      <c r="C148" s="94" t="s">
        <v>3068</v>
      </c>
      <c r="D148" s="215">
        <v>1</v>
      </c>
      <c r="E148" s="93" t="s">
        <v>20</v>
      </c>
      <c r="F148" s="93" t="s">
        <v>3069</v>
      </c>
      <c r="G148" s="13">
        <v>12500000</v>
      </c>
      <c r="H148" s="59">
        <v>27</v>
      </c>
      <c r="I148" s="63">
        <v>900000</v>
      </c>
      <c r="J148" s="63">
        <f t="shared" ref="J148:J160" si="30">H148*I148</f>
        <v>24300000</v>
      </c>
      <c r="K148" s="63">
        <v>6000000</v>
      </c>
      <c r="L148" s="63">
        <f t="shared" ref="L148:L160" si="31">K148+J148+G148</f>
        <v>42800000</v>
      </c>
      <c r="M148" s="59" t="s">
        <v>3070</v>
      </c>
    </row>
    <row r="149" spans="1:13">
      <c r="A149" s="14"/>
      <c r="B149" s="93"/>
      <c r="C149" s="94"/>
      <c r="D149" s="215">
        <v>2</v>
      </c>
      <c r="E149" s="93" t="s">
        <v>20</v>
      </c>
      <c r="F149" s="93" t="s">
        <v>3071</v>
      </c>
      <c r="G149" s="13">
        <v>12500000</v>
      </c>
      <c r="H149" s="59">
        <v>2</v>
      </c>
      <c r="I149" s="63">
        <v>900000</v>
      </c>
      <c r="J149" s="63">
        <f t="shared" si="30"/>
        <v>1800000</v>
      </c>
      <c r="K149" s="63">
        <v>6000000</v>
      </c>
      <c r="L149" s="63">
        <f t="shared" si="31"/>
        <v>20300000</v>
      </c>
      <c r="M149" s="59" t="s">
        <v>3072</v>
      </c>
    </row>
    <row r="150" spans="1:13">
      <c r="A150" s="14"/>
      <c r="B150" s="93"/>
      <c r="C150" s="94"/>
      <c r="D150" s="215">
        <v>3</v>
      </c>
      <c r="E150" s="93" t="s">
        <v>20</v>
      </c>
      <c r="F150" s="93" t="s">
        <v>3073</v>
      </c>
      <c r="G150" s="13">
        <v>12500000</v>
      </c>
      <c r="H150" s="59">
        <f>13+3</f>
        <v>16</v>
      </c>
      <c r="I150" s="63">
        <v>900000</v>
      </c>
      <c r="J150" s="63">
        <f t="shared" si="30"/>
        <v>14400000</v>
      </c>
      <c r="K150" s="63">
        <v>6000000</v>
      </c>
      <c r="L150" s="63">
        <f t="shared" si="31"/>
        <v>32900000</v>
      </c>
      <c r="M150" s="59" t="s">
        <v>3074</v>
      </c>
    </row>
    <row r="151" spans="1:13">
      <c r="A151" s="14"/>
      <c r="B151" s="93"/>
      <c r="C151" s="94"/>
      <c r="D151" s="215">
        <v>4</v>
      </c>
      <c r="E151" s="93" t="s">
        <v>20</v>
      </c>
      <c r="F151" s="93" t="s">
        <v>3075</v>
      </c>
      <c r="G151" s="13">
        <v>12500000</v>
      </c>
      <c r="H151" s="59">
        <f>17+5</f>
        <v>22</v>
      </c>
      <c r="I151" s="63">
        <v>900000</v>
      </c>
      <c r="J151" s="63">
        <f t="shared" si="30"/>
        <v>19800000</v>
      </c>
      <c r="K151" s="63">
        <v>6000000</v>
      </c>
      <c r="L151" s="63">
        <f t="shared" si="31"/>
        <v>38300000</v>
      </c>
      <c r="M151" s="59" t="s">
        <v>3076</v>
      </c>
    </row>
    <row r="152" spans="1:13">
      <c r="A152" s="14"/>
      <c r="B152" s="93"/>
      <c r="C152" s="94"/>
      <c r="D152" s="215">
        <v>5</v>
      </c>
      <c r="E152" s="93" t="s">
        <v>20</v>
      </c>
      <c r="F152" s="93" t="s">
        <v>3077</v>
      </c>
      <c r="G152" s="13">
        <v>12500000</v>
      </c>
      <c r="H152" s="59">
        <f>18+4</f>
        <v>22</v>
      </c>
      <c r="I152" s="63">
        <v>900000</v>
      </c>
      <c r="J152" s="63">
        <f t="shared" si="30"/>
        <v>19800000</v>
      </c>
      <c r="K152" s="63">
        <v>6000000</v>
      </c>
      <c r="L152" s="63">
        <f t="shared" si="31"/>
        <v>38300000</v>
      </c>
      <c r="M152" s="59" t="s">
        <v>3078</v>
      </c>
    </row>
    <row r="153" spans="1:13">
      <c r="A153" s="14"/>
      <c r="B153" s="93"/>
      <c r="C153" s="94"/>
      <c r="D153" s="215">
        <v>6</v>
      </c>
      <c r="E153" s="93" t="s">
        <v>20</v>
      </c>
      <c r="F153" s="93" t="s">
        <v>3079</v>
      </c>
      <c r="G153" s="13">
        <v>12500000</v>
      </c>
      <c r="H153" s="59">
        <f>20+5</f>
        <v>25</v>
      </c>
      <c r="I153" s="63">
        <v>900000</v>
      </c>
      <c r="J153" s="63">
        <f t="shared" si="30"/>
        <v>22500000</v>
      </c>
      <c r="K153" s="63">
        <v>6000000</v>
      </c>
      <c r="L153" s="63">
        <f t="shared" si="31"/>
        <v>41000000</v>
      </c>
      <c r="M153" s="59" t="s">
        <v>3080</v>
      </c>
    </row>
    <row r="154" spans="1:13">
      <c r="A154" s="14"/>
      <c r="B154" s="93"/>
      <c r="C154" s="94"/>
      <c r="D154" s="215">
        <v>7</v>
      </c>
      <c r="E154" s="93" t="s">
        <v>20</v>
      </c>
      <c r="F154" s="93" t="s">
        <v>3081</v>
      </c>
      <c r="G154" s="13">
        <v>12500000</v>
      </c>
      <c r="H154" s="59">
        <v>8</v>
      </c>
      <c r="I154" s="63">
        <v>900000</v>
      </c>
      <c r="J154" s="63">
        <f t="shared" si="30"/>
        <v>7200000</v>
      </c>
      <c r="K154" s="63">
        <v>6000000</v>
      </c>
      <c r="L154" s="63">
        <f t="shared" si="31"/>
        <v>25700000</v>
      </c>
      <c r="M154" s="59" t="s">
        <v>2870</v>
      </c>
    </row>
    <row r="155" spans="1:13">
      <c r="A155" s="14"/>
      <c r="B155" s="93"/>
      <c r="C155" s="94"/>
      <c r="D155" s="215">
        <v>8</v>
      </c>
      <c r="E155" s="93" t="s">
        <v>20</v>
      </c>
      <c r="F155" s="93" t="s">
        <v>3082</v>
      </c>
      <c r="G155" s="13">
        <v>12500000</v>
      </c>
      <c r="H155" s="59">
        <v>6</v>
      </c>
      <c r="I155" s="63">
        <v>900000</v>
      </c>
      <c r="J155" s="63">
        <f t="shared" si="30"/>
        <v>5400000</v>
      </c>
      <c r="K155" s="63">
        <v>6000000</v>
      </c>
      <c r="L155" s="63">
        <f t="shared" si="31"/>
        <v>23900000</v>
      </c>
      <c r="M155" s="59" t="s">
        <v>2870</v>
      </c>
    </row>
    <row r="156" spans="1:13">
      <c r="A156" s="14"/>
      <c r="B156" s="93"/>
      <c r="C156" s="94"/>
      <c r="D156" s="215">
        <v>9</v>
      </c>
      <c r="E156" s="93" t="s">
        <v>20</v>
      </c>
      <c r="F156" s="93" t="s">
        <v>394</v>
      </c>
      <c r="G156" s="13">
        <v>12500000</v>
      </c>
      <c r="H156" s="59">
        <v>6</v>
      </c>
      <c r="I156" s="63">
        <v>900000</v>
      </c>
      <c r="J156" s="63">
        <f t="shared" si="30"/>
        <v>5400000</v>
      </c>
      <c r="K156" s="63">
        <v>6000000</v>
      </c>
      <c r="L156" s="63">
        <f t="shared" si="31"/>
        <v>23900000</v>
      </c>
      <c r="M156" s="59" t="s">
        <v>2870</v>
      </c>
    </row>
    <row r="157" spans="1:13">
      <c r="A157" s="14"/>
      <c r="B157" s="93"/>
      <c r="C157" s="94"/>
      <c r="D157" s="215">
        <v>10</v>
      </c>
      <c r="E157" s="93" t="s">
        <v>20</v>
      </c>
      <c r="F157" s="93" t="s">
        <v>3083</v>
      </c>
      <c r="G157" s="13">
        <v>12500000</v>
      </c>
      <c r="H157" s="59">
        <v>6</v>
      </c>
      <c r="I157" s="63">
        <v>900000</v>
      </c>
      <c r="J157" s="63">
        <f t="shared" si="30"/>
        <v>5400000</v>
      </c>
      <c r="K157" s="63">
        <v>6000000</v>
      </c>
      <c r="L157" s="63">
        <f t="shared" si="31"/>
        <v>23900000</v>
      </c>
      <c r="M157" s="59" t="s">
        <v>2870</v>
      </c>
    </row>
    <row r="158" spans="1:13">
      <c r="A158" s="14"/>
      <c r="B158" s="93"/>
      <c r="C158" s="94"/>
      <c r="D158" s="215">
        <v>11</v>
      </c>
      <c r="E158" s="93" t="s">
        <v>20</v>
      </c>
      <c r="F158" s="93" t="s">
        <v>3084</v>
      </c>
      <c r="G158" s="13">
        <v>12500000</v>
      </c>
      <c r="H158" s="59">
        <v>10</v>
      </c>
      <c r="I158" s="63">
        <v>900000</v>
      </c>
      <c r="J158" s="63">
        <f t="shared" si="30"/>
        <v>9000000</v>
      </c>
      <c r="K158" s="63">
        <v>6000000</v>
      </c>
      <c r="L158" s="63">
        <f t="shared" si="31"/>
        <v>27500000</v>
      </c>
      <c r="M158" s="59" t="s">
        <v>2870</v>
      </c>
    </row>
    <row r="159" spans="1:13">
      <c r="A159" s="14"/>
      <c r="B159" s="93"/>
      <c r="C159" s="94"/>
      <c r="D159" s="215">
        <v>12</v>
      </c>
      <c r="E159" s="93" t="s">
        <v>20</v>
      </c>
      <c r="F159" s="93" t="s">
        <v>3085</v>
      </c>
      <c r="G159" s="13">
        <v>12500000</v>
      </c>
      <c r="H159" s="59">
        <v>7</v>
      </c>
      <c r="I159" s="63">
        <v>900000</v>
      </c>
      <c r="J159" s="63">
        <f t="shared" si="30"/>
        <v>6300000</v>
      </c>
      <c r="K159" s="63">
        <v>6000000</v>
      </c>
      <c r="L159" s="63">
        <f t="shared" si="31"/>
        <v>24800000</v>
      </c>
      <c r="M159" s="59" t="s">
        <v>2870</v>
      </c>
    </row>
    <row r="160" spans="1:13">
      <c r="A160" s="14"/>
      <c r="B160" s="93"/>
      <c r="C160" s="94"/>
      <c r="D160" s="215">
        <v>13</v>
      </c>
      <c r="E160" s="93" t="s">
        <v>20</v>
      </c>
      <c r="F160" s="93" t="s">
        <v>3086</v>
      </c>
      <c r="G160" s="13">
        <v>12500000</v>
      </c>
      <c r="H160" s="59">
        <v>4</v>
      </c>
      <c r="I160" s="63">
        <v>900000</v>
      </c>
      <c r="J160" s="63">
        <f t="shared" si="30"/>
        <v>3600000</v>
      </c>
      <c r="K160" s="63">
        <v>6000000</v>
      </c>
      <c r="L160" s="63">
        <f t="shared" si="31"/>
        <v>22100000</v>
      </c>
      <c r="M160" s="59" t="s">
        <v>2870</v>
      </c>
    </row>
    <row r="161" spans="1:13">
      <c r="A161" s="14"/>
      <c r="B161" s="93"/>
      <c r="C161" s="94"/>
      <c r="D161" s="215"/>
      <c r="E161" s="93"/>
      <c r="F161" s="218" t="s">
        <v>39</v>
      </c>
      <c r="G161" s="96">
        <f t="shared" ref="G161:L161" si="32">SUM(G148:G160)</f>
        <v>162500000</v>
      </c>
      <c r="H161" s="75">
        <f t="shared" si="32"/>
        <v>161</v>
      </c>
      <c r="I161" s="96">
        <f>SUM(I148:I160)</f>
        <v>11700000</v>
      </c>
      <c r="J161" s="96">
        <f t="shared" si="32"/>
        <v>144900000</v>
      </c>
      <c r="K161" s="96">
        <f t="shared" si="32"/>
        <v>78000000</v>
      </c>
      <c r="L161" s="96">
        <f t="shared" si="32"/>
        <v>385400000</v>
      </c>
      <c r="M161" s="59"/>
    </row>
    <row r="162" spans="1:13">
      <c r="A162" s="14"/>
      <c r="B162" s="93"/>
      <c r="C162" s="94"/>
      <c r="D162" s="215"/>
      <c r="E162" s="93"/>
      <c r="F162" s="93"/>
      <c r="G162" s="63"/>
      <c r="H162" s="59"/>
      <c r="I162" s="63"/>
      <c r="J162" s="63"/>
      <c r="K162" s="63"/>
      <c r="L162" s="63"/>
      <c r="M162" s="59"/>
    </row>
    <row r="163" spans="1:13">
      <c r="A163" s="14"/>
      <c r="B163" s="93" t="s">
        <v>1659</v>
      </c>
      <c r="C163" s="94" t="s">
        <v>3262</v>
      </c>
      <c r="D163" s="215">
        <v>1</v>
      </c>
      <c r="E163" s="93" t="s">
        <v>20</v>
      </c>
      <c r="F163" s="93" t="s">
        <v>3087</v>
      </c>
      <c r="G163" s="13">
        <v>12500000</v>
      </c>
      <c r="H163" s="59">
        <v>8</v>
      </c>
      <c r="I163" s="63">
        <v>900000</v>
      </c>
      <c r="J163" s="63">
        <f t="shared" ref="J163:J174" si="33">H163*I163</f>
        <v>7200000</v>
      </c>
      <c r="K163" s="63">
        <v>6000000</v>
      </c>
      <c r="L163" s="63">
        <f t="shared" ref="L163:L174" si="34">K163+J163+G163</f>
        <v>25700000</v>
      </c>
      <c r="M163" s="59" t="s">
        <v>3088</v>
      </c>
    </row>
    <row r="164" spans="1:13">
      <c r="A164" s="14"/>
      <c r="B164" s="93"/>
      <c r="C164" s="94"/>
      <c r="D164" s="215">
        <v>2</v>
      </c>
      <c r="E164" s="93" t="s">
        <v>20</v>
      </c>
      <c r="F164" s="93" t="s">
        <v>3089</v>
      </c>
      <c r="G164" s="13">
        <v>12500000</v>
      </c>
      <c r="H164" s="59">
        <v>7</v>
      </c>
      <c r="I164" s="63">
        <v>900000</v>
      </c>
      <c r="J164" s="63">
        <f t="shared" si="33"/>
        <v>6300000</v>
      </c>
      <c r="K164" s="63">
        <v>6000000</v>
      </c>
      <c r="L164" s="63">
        <f t="shared" si="34"/>
        <v>24800000</v>
      </c>
      <c r="M164" s="59" t="s">
        <v>3090</v>
      </c>
    </row>
    <row r="165" spans="1:13">
      <c r="A165" s="14"/>
      <c r="B165" s="93"/>
      <c r="C165" s="94"/>
      <c r="D165" s="215">
        <v>3</v>
      </c>
      <c r="E165" s="93" t="s">
        <v>20</v>
      </c>
      <c r="F165" s="93" t="s">
        <v>3091</v>
      </c>
      <c r="G165" s="13">
        <v>12500000</v>
      </c>
      <c r="H165" s="59">
        <v>8</v>
      </c>
      <c r="I165" s="63">
        <v>900000</v>
      </c>
      <c r="J165" s="63">
        <f t="shared" si="33"/>
        <v>7200000</v>
      </c>
      <c r="K165" s="63">
        <v>6000000</v>
      </c>
      <c r="L165" s="63">
        <f t="shared" si="34"/>
        <v>25700000</v>
      </c>
      <c r="M165" s="59" t="s">
        <v>3092</v>
      </c>
    </row>
    <row r="166" spans="1:13">
      <c r="A166" s="14"/>
      <c r="B166" s="93"/>
      <c r="C166" s="94"/>
      <c r="D166" s="215">
        <v>4</v>
      </c>
      <c r="E166" s="93" t="s">
        <v>20</v>
      </c>
      <c r="F166" s="93" t="s">
        <v>3093</v>
      </c>
      <c r="G166" s="13">
        <v>12500000</v>
      </c>
      <c r="H166" s="59">
        <f>10+1</f>
        <v>11</v>
      </c>
      <c r="I166" s="63">
        <v>900000</v>
      </c>
      <c r="J166" s="63">
        <f t="shared" si="33"/>
        <v>9900000</v>
      </c>
      <c r="K166" s="63">
        <v>6000000</v>
      </c>
      <c r="L166" s="63">
        <f t="shared" si="34"/>
        <v>28400000</v>
      </c>
      <c r="M166" s="59" t="s">
        <v>3094</v>
      </c>
    </row>
    <row r="167" spans="1:13">
      <c r="A167" s="14"/>
      <c r="B167" s="93"/>
      <c r="C167" s="94"/>
      <c r="D167" s="215">
        <v>5</v>
      </c>
      <c r="E167" s="93" t="s">
        <v>20</v>
      </c>
      <c r="F167" s="93" t="s">
        <v>3095</v>
      </c>
      <c r="G167" s="13">
        <v>12500000</v>
      </c>
      <c r="H167" s="59">
        <f>18+1</f>
        <v>19</v>
      </c>
      <c r="I167" s="63">
        <v>900000</v>
      </c>
      <c r="J167" s="63">
        <f t="shared" si="33"/>
        <v>17100000</v>
      </c>
      <c r="K167" s="63">
        <v>6000000</v>
      </c>
      <c r="L167" s="63">
        <f t="shared" si="34"/>
        <v>35600000</v>
      </c>
      <c r="M167" s="59" t="s">
        <v>3096</v>
      </c>
    </row>
    <row r="168" spans="1:13">
      <c r="A168" s="14"/>
      <c r="B168" s="93"/>
      <c r="C168" s="94"/>
      <c r="D168" s="215">
        <v>6</v>
      </c>
      <c r="E168" s="93" t="s">
        <v>20</v>
      </c>
      <c r="F168" s="93" t="s">
        <v>3097</v>
      </c>
      <c r="G168" s="13">
        <v>12500000</v>
      </c>
      <c r="H168" s="59">
        <f>9+1</f>
        <v>10</v>
      </c>
      <c r="I168" s="63">
        <v>900000</v>
      </c>
      <c r="J168" s="63">
        <f t="shared" si="33"/>
        <v>9000000</v>
      </c>
      <c r="K168" s="63">
        <v>6000000</v>
      </c>
      <c r="L168" s="63">
        <f t="shared" si="34"/>
        <v>27500000</v>
      </c>
      <c r="M168" s="59" t="s">
        <v>3098</v>
      </c>
    </row>
    <row r="169" spans="1:13">
      <c r="A169" s="14"/>
      <c r="B169" s="93"/>
      <c r="C169" s="94"/>
      <c r="D169" s="215">
        <v>7</v>
      </c>
      <c r="E169" s="93" t="s">
        <v>20</v>
      </c>
      <c r="F169" s="93" t="s">
        <v>3099</v>
      </c>
      <c r="G169" s="13">
        <v>12500000</v>
      </c>
      <c r="H169" s="59">
        <f>16+1</f>
        <v>17</v>
      </c>
      <c r="I169" s="63">
        <v>900000</v>
      </c>
      <c r="J169" s="63">
        <f t="shared" si="33"/>
        <v>15300000</v>
      </c>
      <c r="K169" s="63">
        <v>6000000</v>
      </c>
      <c r="L169" s="63">
        <f t="shared" si="34"/>
        <v>33800000</v>
      </c>
      <c r="M169" s="59" t="s">
        <v>3100</v>
      </c>
    </row>
    <row r="170" spans="1:13">
      <c r="A170" s="14"/>
      <c r="B170" s="93"/>
      <c r="C170" s="94"/>
      <c r="D170" s="215">
        <v>8</v>
      </c>
      <c r="E170" s="93" t="s">
        <v>20</v>
      </c>
      <c r="F170" s="93" t="s">
        <v>3101</v>
      </c>
      <c r="G170" s="13">
        <v>12500000</v>
      </c>
      <c r="H170" s="59">
        <f>9+1</f>
        <v>10</v>
      </c>
      <c r="I170" s="63">
        <v>900000</v>
      </c>
      <c r="J170" s="63">
        <f t="shared" si="33"/>
        <v>9000000</v>
      </c>
      <c r="K170" s="63">
        <v>6000000</v>
      </c>
      <c r="L170" s="63">
        <f t="shared" si="34"/>
        <v>27500000</v>
      </c>
      <c r="M170" s="59" t="s">
        <v>3102</v>
      </c>
    </row>
    <row r="171" spans="1:13">
      <c r="A171" s="14"/>
      <c r="B171" s="93"/>
      <c r="C171" s="94"/>
      <c r="D171" s="215">
        <v>9</v>
      </c>
      <c r="E171" s="93" t="s">
        <v>20</v>
      </c>
      <c r="F171" s="93" t="s">
        <v>3103</v>
      </c>
      <c r="G171" s="13">
        <v>12500000</v>
      </c>
      <c r="H171" s="59">
        <v>10</v>
      </c>
      <c r="I171" s="63">
        <v>900000</v>
      </c>
      <c r="J171" s="63">
        <f t="shared" si="33"/>
        <v>9000000</v>
      </c>
      <c r="K171" s="63">
        <v>6000000</v>
      </c>
      <c r="L171" s="63">
        <f t="shared" si="34"/>
        <v>27500000</v>
      </c>
      <c r="M171" s="59" t="s">
        <v>3104</v>
      </c>
    </row>
    <row r="172" spans="1:13">
      <c r="A172" s="14"/>
      <c r="B172" s="93"/>
      <c r="C172" s="94"/>
      <c r="D172" s="215">
        <v>10</v>
      </c>
      <c r="E172" s="93" t="s">
        <v>20</v>
      </c>
      <c r="F172" s="93" t="s">
        <v>3105</v>
      </c>
      <c r="G172" s="13">
        <v>12500000</v>
      </c>
      <c r="H172" s="59">
        <v>5</v>
      </c>
      <c r="I172" s="63">
        <v>900000</v>
      </c>
      <c r="J172" s="63">
        <f t="shared" si="33"/>
        <v>4500000</v>
      </c>
      <c r="K172" s="63">
        <v>6000000</v>
      </c>
      <c r="L172" s="63">
        <f t="shared" si="34"/>
        <v>23000000</v>
      </c>
      <c r="M172" s="59" t="s">
        <v>2870</v>
      </c>
    </row>
    <row r="173" spans="1:13">
      <c r="A173" s="14"/>
      <c r="B173" s="93"/>
      <c r="C173" s="94"/>
      <c r="D173" s="215">
        <v>11</v>
      </c>
      <c r="E173" s="93" t="s">
        <v>20</v>
      </c>
      <c r="F173" s="93" t="s">
        <v>3106</v>
      </c>
      <c r="G173" s="13">
        <v>12500000</v>
      </c>
      <c r="H173" s="59">
        <v>5</v>
      </c>
      <c r="I173" s="63">
        <v>900000</v>
      </c>
      <c r="J173" s="63">
        <f t="shared" si="33"/>
        <v>4500000</v>
      </c>
      <c r="K173" s="63">
        <v>6000000</v>
      </c>
      <c r="L173" s="63">
        <f t="shared" si="34"/>
        <v>23000000</v>
      </c>
      <c r="M173" s="59" t="s">
        <v>2870</v>
      </c>
    </row>
    <row r="174" spans="1:13">
      <c r="A174" s="14"/>
      <c r="B174" s="93"/>
      <c r="C174" s="94"/>
      <c r="D174" s="215">
        <v>12</v>
      </c>
      <c r="E174" s="93" t="s">
        <v>20</v>
      </c>
      <c r="F174" s="93" t="s">
        <v>3107</v>
      </c>
      <c r="G174" s="13">
        <v>12500000</v>
      </c>
      <c r="H174" s="59">
        <v>5</v>
      </c>
      <c r="I174" s="63">
        <v>900000</v>
      </c>
      <c r="J174" s="63">
        <f t="shared" si="33"/>
        <v>4500000</v>
      </c>
      <c r="K174" s="63">
        <v>6000000</v>
      </c>
      <c r="L174" s="63">
        <f t="shared" si="34"/>
        <v>23000000</v>
      </c>
      <c r="M174" s="59" t="s">
        <v>2870</v>
      </c>
    </row>
    <row r="175" spans="1:13">
      <c r="A175" s="14"/>
      <c r="B175" s="93"/>
      <c r="C175" s="94"/>
      <c r="D175" s="215"/>
      <c r="E175" s="93"/>
      <c r="F175" s="218" t="s">
        <v>39</v>
      </c>
      <c r="G175" s="96">
        <f t="shared" ref="G175:L175" si="35">SUM(G163:G174)</f>
        <v>150000000</v>
      </c>
      <c r="H175" s="75">
        <f t="shared" si="35"/>
        <v>115</v>
      </c>
      <c r="I175" s="96">
        <f t="shared" si="35"/>
        <v>10800000</v>
      </c>
      <c r="J175" s="96">
        <f t="shared" si="35"/>
        <v>103500000</v>
      </c>
      <c r="K175" s="96">
        <f t="shared" si="35"/>
        <v>72000000</v>
      </c>
      <c r="L175" s="96">
        <f t="shared" si="35"/>
        <v>325500000</v>
      </c>
      <c r="M175" s="59"/>
    </row>
    <row r="176" spans="1:13">
      <c r="A176" s="14"/>
      <c r="B176" s="93"/>
      <c r="C176" s="94"/>
      <c r="D176" s="215"/>
      <c r="E176" s="93"/>
      <c r="F176" s="93"/>
      <c r="G176" s="63"/>
      <c r="H176" s="59"/>
      <c r="I176" s="63"/>
      <c r="J176" s="63"/>
      <c r="K176" s="63"/>
      <c r="L176" s="63"/>
      <c r="M176" s="59"/>
    </row>
    <row r="177" spans="1:13">
      <c r="A177" s="14"/>
      <c r="B177" s="93" t="s">
        <v>1660</v>
      </c>
      <c r="C177" s="94" t="s">
        <v>3263</v>
      </c>
      <c r="D177" s="215">
        <v>1</v>
      </c>
      <c r="E177" s="93" t="s">
        <v>20</v>
      </c>
      <c r="F177" s="93" t="s">
        <v>3108</v>
      </c>
      <c r="G177" s="13">
        <v>12500000</v>
      </c>
      <c r="H177" s="59">
        <v>5</v>
      </c>
      <c r="I177" s="63">
        <v>900000</v>
      </c>
      <c r="J177" s="63">
        <f t="shared" ref="J177:J190" si="36">H177*I177</f>
        <v>4500000</v>
      </c>
      <c r="K177" s="63">
        <v>6000000</v>
      </c>
      <c r="L177" s="63">
        <f t="shared" ref="L177:L190" si="37">K177+J177+G177</f>
        <v>23000000</v>
      </c>
      <c r="M177" s="59" t="s">
        <v>3109</v>
      </c>
    </row>
    <row r="178" spans="1:13">
      <c r="A178" s="14"/>
      <c r="B178" s="93"/>
      <c r="C178" s="94"/>
      <c r="D178" s="215">
        <v>2</v>
      </c>
      <c r="E178" s="93" t="s">
        <v>20</v>
      </c>
      <c r="F178" s="93" t="s">
        <v>3110</v>
      </c>
      <c r="G178" s="13">
        <v>12500000</v>
      </c>
      <c r="H178" s="59">
        <f>6-1</f>
        <v>5</v>
      </c>
      <c r="I178" s="63">
        <v>900000</v>
      </c>
      <c r="J178" s="63">
        <f t="shared" si="36"/>
        <v>4500000</v>
      </c>
      <c r="K178" s="63">
        <v>6000000</v>
      </c>
      <c r="L178" s="63">
        <f t="shared" si="37"/>
        <v>23000000</v>
      </c>
      <c r="M178" s="59" t="s">
        <v>3111</v>
      </c>
    </row>
    <row r="179" spans="1:13">
      <c r="A179" s="14"/>
      <c r="B179" s="93"/>
      <c r="C179" s="94"/>
      <c r="D179" s="215">
        <v>3</v>
      </c>
      <c r="E179" s="93" t="s">
        <v>20</v>
      </c>
      <c r="F179" s="93" t="s">
        <v>3112</v>
      </c>
      <c r="G179" s="13">
        <v>12500000</v>
      </c>
      <c r="H179" s="59">
        <v>2</v>
      </c>
      <c r="I179" s="63">
        <v>900000</v>
      </c>
      <c r="J179" s="63">
        <f t="shared" si="36"/>
        <v>1800000</v>
      </c>
      <c r="K179" s="63">
        <v>6000000</v>
      </c>
      <c r="L179" s="63">
        <f t="shared" si="37"/>
        <v>20300000</v>
      </c>
      <c r="M179" s="59" t="s">
        <v>3113</v>
      </c>
    </row>
    <row r="180" spans="1:13">
      <c r="A180" s="14"/>
      <c r="B180" s="93"/>
      <c r="C180" s="94"/>
      <c r="D180" s="215">
        <v>4</v>
      </c>
      <c r="E180" s="93" t="s">
        <v>20</v>
      </c>
      <c r="F180" s="93" t="s">
        <v>3114</v>
      </c>
      <c r="G180" s="13">
        <v>12500000</v>
      </c>
      <c r="H180" s="59">
        <v>2</v>
      </c>
      <c r="I180" s="63">
        <v>900000</v>
      </c>
      <c r="J180" s="63">
        <f t="shared" si="36"/>
        <v>1800000</v>
      </c>
      <c r="K180" s="63">
        <v>6000000</v>
      </c>
      <c r="L180" s="63">
        <f t="shared" si="37"/>
        <v>20300000</v>
      </c>
      <c r="M180" s="59" t="s">
        <v>3115</v>
      </c>
    </row>
    <row r="181" spans="1:13">
      <c r="A181" s="14"/>
      <c r="B181" s="93"/>
      <c r="C181" s="94"/>
      <c r="D181" s="215">
        <v>5</v>
      </c>
      <c r="E181" s="93" t="s">
        <v>20</v>
      </c>
      <c r="F181" s="93" t="s">
        <v>3116</v>
      </c>
      <c r="G181" s="13">
        <v>12500000</v>
      </c>
      <c r="H181" s="59">
        <v>1</v>
      </c>
      <c r="I181" s="63">
        <v>900000</v>
      </c>
      <c r="J181" s="63">
        <f t="shared" si="36"/>
        <v>900000</v>
      </c>
      <c r="K181" s="63">
        <v>6000000</v>
      </c>
      <c r="L181" s="63">
        <f t="shared" si="37"/>
        <v>19400000</v>
      </c>
      <c r="M181" s="59" t="s">
        <v>3117</v>
      </c>
    </row>
    <row r="182" spans="1:13">
      <c r="A182" s="14"/>
      <c r="B182" s="93"/>
      <c r="C182" s="94"/>
      <c r="D182" s="215">
        <v>6</v>
      </c>
      <c r="E182" s="93" t="s">
        <v>20</v>
      </c>
      <c r="F182" s="93" t="s">
        <v>3118</v>
      </c>
      <c r="G182" s="13">
        <v>12500000</v>
      </c>
      <c r="H182" s="59">
        <v>2</v>
      </c>
      <c r="I182" s="63">
        <v>900000</v>
      </c>
      <c r="J182" s="63">
        <f t="shared" si="36"/>
        <v>1800000</v>
      </c>
      <c r="K182" s="63">
        <v>6000000</v>
      </c>
      <c r="L182" s="63">
        <f t="shared" si="37"/>
        <v>20300000</v>
      </c>
      <c r="M182" s="59" t="s">
        <v>3119</v>
      </c>
    </row>
    <row r="183" spans="1:13">
      <c r="A183" s="14"/>
      <c r="B183" s="93"/>
      <c r="C183" s="94"/>
      <c r="D183" s="215">
        <v>7</v>
      </c>
      <c r="E183" s="93" t="s">
        <v>20</v>
      </c>
      <c r="F183" s="93" t="s">
        <v>3120</v>
      </c>
      <c r="G183" s="13">
        <v>12500000</v>
      </c>
      <c r="H183" s="59">
        <v>2</v>
      </c>
      <c r="I183" s="63">
        <v>900000</v>
      </c>
      <c r="J183" s="63">
        <f t="shared" si="36"/>
        <v>1800000</v>
      </c>
      <c r="K183" s="63">
        <v>6000000</v>
      </c>
      <c r="L183" s="63">
        <f t="shared" si="37"/>
        <v>20300000</v>
      </c>
      <c r="M183" s="59" t="s">
        <v>3121</v>
      </c>
    </row>
    <row r="184" spans="1:13">
      <c r="A184" s="14"/>
      <c r="B184" s="93"/>
      <c r="C184" s="94"/>
      <c r="D184" s="215">
        <v>8</v>
      </c>
      <c r="E184" s="93" t="s">
        <v>20</v>
      </c>
      <c r="F184" s="93" t="s">
        <v>3122</v>
      </c>
      <c r="G184" s="13">
        <v>12500000</v>
      </c>
      <c r="H184" s="59">
        <v>2</v>
      </c>
      <c r="I184" s="63">
        <v>900000</v>
      </c>
      <c r="J184" s="63">
        <f t="shared" si="36"/>
        <v>1800000</v>
      </c>
      <c r="K184" s="63">
        <v>6000000</v>
      </c>
      <c r="L184" s="63">
        <f t="shared" si="37"/>
        <v>20300000</v>
      </c>
      <c r="M184" s="59" t="s">
        <v>3123</v>
      </c>
    </row>
    <row r="185" spans="1:13">
      <c r="A185" s="14"/>
      <c r="B185" s="93"/>
      <c r="C185" s="94"/>
      <c r="D185" s="215">
        <v>9</v>
      </c>
      <c r="E185" s="93" t="s">
        <v>20</v>
      </c>
      <c r="F185" s="93" t="s">
        <v>3124</v>
      </c>
      <c r="G185" s="13">
        <v>12500000</v>
      </c>
      <c r="H185" s="59">
        <v>2</v>
      </c>
      <c r="I185" s="63">
        <v>900000</v>
      </c>
      <c r="J185" s="63">
        <f t="shared" si="36"/>
        <v>1800000</v>
      </c>
      <c r="K185" s="63">
        <v>6000000</v>
      </c>
      <c r="L185" s="63">
        <f t="shared" si="37"/>
        <v>20300000</v>
      </c>
      <c r="M185" s="59" t="s">
        <v>3125</v>
      </c>
    </row>
    <row r="186" spans="1:13">
      <c r="A186" s="14"/>
      <c r="B186" s="93"/>
      <c r="C186" s="94"/>
      <c r="D186" s="215">
        <v>10</v>
      </c>
      <c r="E186" s="93" t="s">
        <v>20</v>
      </c>
      <c r="F186" s="93" t="s">
        <v>3126</v>
      </c>
      <c r="G186" s="13">
        <v>12500000</v>
      </c>
      <c r="H186" s="59">
        <v>1</v>
      </c>
      <c r="I186" s="63">
        <v>900000</v>
      </c>
      <c r="J186" s="63">
        <f t="shared" si="36"/>
        <v>900000</v>
      </c>
      <c r="K186" s="63">
        <v>6000000</v>
      </c>
      <c r="L186" s="63">
        <f t="shared" si="37"/>
        <v>19400000</v>
      </c>
      <c r="M186" s="59" t="s">
        <v>3127</v>
      </c>
    </row>
    <row r="187" spans="1:13">
      <c r="A187" s="14"/>
      <c r="B187" s="93"/>
      <c r="C187" s="94"/>
      <c r="D187" s="215">
        <v>11</v>
      </c>
      <c r="E187" s="93" t="s">
        <v>20</v>
      </c>
      <c r="F187" s="93" t="s">
        <v>3128</v>
      </c>
      <c r="G187" s="13">
        <v>12500000</v>
      </c>
      <c r="H187" s="59">
        <f>2+1</f>
        <v>3</v>
      </c>
      <c r="I187" s="63">
        <v>900000</v>
      </c>
      <c r="J187" s="63">
        <f t="shared" si="36"/>
        <v>2700000</v>
      </c>
      <c r="K187" s="63">
        <v>6000000</v>
      </c>
      <c r="L187" s="63">
        <f t="shared" si="37"/>
        <v>21200000</v>
      </c>
      <c r="M187" s="59" t="s">
        <v>3129</v>
      </c>
    </row>
    <row r="188" spans="1:13">
      <c r="A188" s="14"/>
      <c r="B188" s="93"/>
      <c r="C188" s="94"/>
      <c r="D188" s="215">
        <v>12</v>
      </c>
      <c r="E188" s="93" t="s">
        <v>20</v>
      </c>
      <c r="F188" s="93" t="s">
        <v>3130</v>
      </c>
      <c r="G188" s="13">
        <v>12500000</v>
      </c>
      <c r="H188" s="59">
        <v>2</v>
      </c>
      <c r="I188" s="63">
        <v>900000</v>
      </c>
      <c r="J188" s="63">
        <f t="shared" si="36"/>
        <v>1800000</v>
      </c>
      <c r="K188" s="63">
        <v>6000000</v>
      </c>
      <c r="L188" s="63">
        <f t="shared" si="37"/>
        <v>20300000</v>
      </c>
      <c r="M188" s="59" t="s">
        <v>3131</v>
      </c>
    </row>
    <row r="189" spans="1:13">
      <c r="A189" s="14"/>
      <c r="B189" s="93"/>
      <c r="C189" s="94"/>
      <c r="D189" s="215">
        <v>13</v>
      </c>
      <c r="E189" s="93" t="s">
        <v>20</v>
      </c>
      <c r="F189" s="93" t="s">
        <v>3132</v>
      </c>
      <c r="G189" s="13">
        <v>12500000</v>
      </c>
      <c r="H189" s="59">
        <v>5</v>
      </c>
      <c r="I189" s="63">
        <v>900000</v>
      </c>
      <c r="J189" s="63">
        <f t="shared" si="36"/>
        <v>4500000</v>
      </c>
      <c r="K189" s="63">
        <v>6000000</v>
      </c>
      <c r="L189" s="63">
        <f t="shared" si="37"/>
        <v>23000000</v>
      </c>
      <c r="M189" s="59" t="s">
        <v>2870</v>
      </c>
    </row>
    <row r="190" spans="1:13">
      <c r="A190" s="14"/>
      <c r="B190" s="93"/>
      <c r="C190" s="94"/>
      <c r="D190" s="215">
        <v>14</v>
      </c>
      <c r="E190" s="93" t="s">
        <v>20</v>
      </c>
      <c r="F190" s="93" t="s">
        <v>3133</v>
      </c>
      <c r="G190" s="13">
        <v>12500000</v>
      </c>
      <c r="H190" s="59">
        <v>5</v>
      </c>
      <c r="I190" s="63">
        <v>900000</v>
      </c>
      <c r="J190" s="63">
        <f t="shared" si="36"/>
        <v>4500000</v>
      </c>
      <c r="K190" s="63">
        <v>6000000</v>
      </c>
      <c r="L190" s="63">
        <f t="shared" si="37"/>
        <v>23000000</v>
      </c>
      <c r="M190" s="59" t="s">
        <v>2870</v>
      </c>
    </row>
    <row r="191" spans="1:13">
      <c r="A191" s="14"/>
      <c r="B191" s="93"/>
      <c r="C191" s="94"/>
      <c r="D191" s="215"/>
      <c r="E191" s="93"/>
      <c r="F191" s="218" t="s">
        <v>39</v>
      </c>
      <c r="G191" s="96">
        <f t="shared" ref="G191:L191" si="38">SUM(G177:G190)</f>
        <v>175000000</v>
      </c>
      <c r="H191" s="75">
        <f t="shared" si="38"/>
        <v>39</v>
      </c>
      <c r="I191" s="96">
        <f t="shared" si="38"/>
        <v>12600000</v>
      </c>
      <c r="J191" s="96">
        <f t="shared" si="38"/>
        <v>35100000</v>
      </c>
      <c r="K191" s="96">
        <f t="shared" si="38"/>
        <v>84000000</v>
      </c>
      <c r="L191" s="96">
        <f t="shared" si="38"/>
        <v>294100000</v>
      </c>
      <c r="M191" s="59"/>
    </row>
    <row r="192" spans="1:13">
      <c r="A192" s="14"/>
      <c r="B192" s="93"/>
      <c r="C192" s="94"/>
      <c r="D192" s="215"/>
      <c r="E192" s="93"/>
      <c r="F192" s="93"/>
      <c r="G192" s="63"/>
      <c r="H192" s="59"/>
      <c r="I192" s="63"/>
      <c r="J192" s="14"/>
      <c r="K192" s="63"/>
      <c r="L192" s="63"/>
      <c r="M192" s="59"/>
    </row>
    <row r="193" spans="1:13">
      <c r="A193" s="14"/>
      <c r="B193" s="93" t="s">
        <v>1661</v>
      </c>
      <c r="C193" s="94" t="s">
        <v>3134</v>
      </c>
      <c r="D193" s="215">
        <v>1</v>
      </c>
      <c r="E193" s="93" t="s">
        <v>20</v>
      </c>
      <c r="F193" s="93" t="s">
        <v>3135</v>
      </c>
      <c r="G193" s="13">
        <v>12500000</v>
      </c>
      <c r="H193" s="59">
        <f>8-2</f>
        <v>6</v>
      </c>
      <c r="I193" s="63">
        <v>900000</v>
      </c>
      <c r="J193" s="63">
        <f t="shared" ref="J193:J230" si="39">H193*I193</f>
        <v>5400000</v>
      </c>
      <c r="K193" s="63">
        <v>6000000</v>
      </c>
      <c r="L193" s="63">
        <f t="shared" ref="L193:L230" si="40">K193+J193+G193</f>
        <v>23900000</v>
      </c>
      <c r="M193" s="59" t="s">
        <v>3136</v>
      </c>
    </row>
    <row r="194" spans="1:13">
      <c r="A194" s="14"/>
      <c r="B194" s="93"/>
      <c r="C194" s="94"/>
      <c r="D194" s="215">
        <v>2</v>
      </c>
      <c r="E194" s="93" t="s">
        <v>20</v>
      </c>
      <c r="F194" s="93" t="s">
        <v>3137</v>
      </c>
      <c r="G194" s="13">
        <v>12500000</v>
      </c>
      <c r="H194" s="59">
        <v>4</v>
      </c>
      <c r="I194" s="63">
        <v>900000</v>
      </c>
      <c r="J194" s="63">
        <f t="shared" si="39"/>
        <v>3600000</v>
      </c>
      <c r="K194" s="63">
        <v>6000000</v>
      </c>
      <c r="L194" s="63">
        <f t="shared" si="40"/>
        <v>22100000</v>
      </c>
      <c r="M194" s="59" t="s">
        <v>3138</v>
      </c>
    </row>
    <row r="195" spans="1:13">
      <c r="A195" s="14"/>
      <c r="B195" s="93"/>
      <c r="C195" s="94"/>
      <c r="D195" s="215">
        <v>3</v>
      </c>
      <c r="E195" s="93" t="s">
        <v>20</v>
      </c>
      <c r="F195" s="93" t="s">
        <v>3139</v>
      </c>
      <c r="G195" s="13">
        <v>12500000</v>
      </c>
      <c r="H195" s="59">
        <v>6</v>
      </c>
      <c r="I195" s="63">
        <v>900000</v>
      </c>
      <c r="J195" s="63">
        <f t="shared" si="39"/>
        <v>5400000</v>
      </c>
      <c r="K195" s="63">
        <v>6000000</v>
      </c>
      <c r="L195" s="63">
        <f t="shared" si="40"/>
        <v>23900000</v>
      </c>
      <c r="M195" s="59" t="s">
        <v>3140</v>
      </c>
    </row>
    <row r="196" spans="1:13">
      <c r="A196" s="14"/>
      <c r="B196" s="93"/>
      <c r="C196" s="94"/>
      <c r="D196" s="215">
        <v>4</v>
      </c>
      <c r="E196" s="93" t="s">
        <v>20</v>
      </c>
      <c r="F196" s="93" t="s">
        <v>3141</v>
      </c>
      <c r="G196" s="13">
        <v>12500000</v>
      </c>
      <c r="H196" s="59">
        <v>4</v>
      </c>
      <c r="I196" s="63">
        <v>900000</v>
      </c>
      <c r="J196" s="63">
        <f t="shared" si="39"/>
        <v>3600000</v>
      </c>
      <c r="K196" s="63">
        <v>6000000</v>
      </c>
      <c r="L196" s="63">
        <f t="shared" si="40"/>
        <v>22100000</v>
      </c>
      <c r="M196" s="59" t="s">
        <v>3142</v>
      </c>
    </row>
    <row r="197" spans="1:13">
      <c r="A197" s="14"/>
      <c r="B197" s="93"/>
      <c r="C197" s="94"/>
      <c r="D197" s="215">
        <v>5</v>
      </c>
      <c r="E197" s="93" t="s">
        <v>20</v>
      </c>
      <c r="F197" s="93" t="s">
        <v>3143</v>
      </c>
      <c r="G197" s="13">
        <v>12500000</v>
      </c>
      <c r="H197" s="59">
        <v>13</v>
      </c>
      <c r="I197" s="63">
        <v>900000</v>
      </c>
      <c r="J197" s="63">
        <f t="shared" si="39"/>
        <v>11700000</v>
      </c>
      <c r="K197" s="63">
        <v>6000000</v>
      </c>
      <c r="L197" s="63">
        <f t="shared" si="40"/>
        <v>30200000</v>
      </c>
      <c r="M197" s="59" t="s">
        <v>3144</v>
      </c>
    </row>
    <row r="198" spans="1:13">
      <c r="A198" s="14"/>
      <c r="B198" s="93"/>
      <c r="C198" s="94"/>
      <c r="D198" s="215">
        <v>6</v>
      </c>
      <c r="E198" s="93" t="s">
        <v>20</v>
      </c>
      <c r="F198" s="93" t="s">
        <v>3145</v>
      </c>
      <c r="G198" s="13">
        <v>12500000</v>
      </c>
      <c r="H198" s="59">
        <v>9</v>
      </c>
      <c r="I198" s="63">
        <v>900000</v>
      </c>
      <c r="J198" s="63">
        <f t="shared" si="39"/>
        <v>8100000</v>
      </c>
      <c r="K198" s="63">
        <v>6000000</v>
      </c>
      <c r="L198" s="63">
        <f t="shared" si="40"/>
        <v>26600000</v>
      </c>
      <c r="M198" s="59" t="s">
        <v>3146</v>
      </c>
    </row>
    <row r="199" spans="1:13">
      <c r="A199" s="14"/>
      <c r="B199" s="93"/>
      <c r="C199" s="94"/>
      <c r="D199" s="215">
        <v>7</v>
      </c>
      <c r="E199" s="93" t="s">
        <v>20</v>
      </c>
      <c r="F199" s="93" t="s">
        <v>3147</v>
      </c>
      <c r="G199" s="13">
        <v>12500000</v>
      </c>
      <c r="H199" s="59">
        <v>5</v>
      </c>
      <c r="I199" s="63">
        <v>900000</v>
      </c>
      <c r="J199" s="63">
        <f t="shared" si="39"/>
        <v>4500000</v>
      </c>
      <c r="K199" s="63">
        <v>6000000</v>
      </c>
      <c r="L199" s="63">
        <f t="shared" si="40"/>
        <v>23000000</v>
      </c>
      <c r="M199" s="59" t="s">
        <v>3148</v>
      </c>
    </row>
    <row r="200" spans="1:13">
      <c r="A200" s="14"/>
      <c r="B200" s="93"/>
      <c r="C200" s="94"/>
      <c r="D200" s="215">
        <v>8</v>
      </c>
      <c r="E200" s="93" t="s">
        <v>20</v>
      </c>
      <c r="F200" s="93" t="s">
        <v>3149</v>
      </c>
      <c r="G200" s="13">
        <v>12500000</v>
      </c>
      <c r="H200" s="59">
        <f>5-1</f>
        <v>4</v>
      </c>
      <c r="I200" s="63">
        <v>900000</v>
      </c>
      <c r="J200" s="63">
        <f t="shared" si="39"/>
        <v>3600000</v>
      </c>
      <c r="K200" s="63">
        <v>6000000</v>
      </c>
      <c r="L200" s="63">
        <f t="shared" si="40"/>
        <v>22100000</v>
      </c>
      <c r="M200" s="59" t="s">
        <v>3150</v>
      </c>
    </row>
    <row r="201" spans="1:13">
      <c r="A201" s="14"/>
      <c r="B201" s="93"/>
      <c r="C201" s="94"/>
      <c r="D201" s="215">
        <v>9</v>
      </c>
      <c r="E201" s="93" t="s">
        <v>20</v>
      </c>
      <c r="F201" s="93" t="s">
        <v>3151</v>
      </c>
      <c r="G201" s="13">
        <v>12500000</v>
      </c>
      <c r="H201" s="59">
        <v>3</v>
      </c>
      <c r="I201" s="63">
        <v>900000</v>
      </c>
      <c r="J201" s="63">
        <f t="shared" si="39"/>
        <v>2700000</v>
      </c>
      <c r="K201" s="63">
        <v>6000000</v>
      </c>
      <c r="L201" s="63">
        <f t="shared" si="40"/>
        <v>21200000</v>
      </c>
      <c r="M201" s="59" t="s">
        <v>3152</v>
      </c>
    </row>
    <row r="202" spans="1:13">
      <c r="A202" s="14"/>
      <c r="B202" s="93"/>
      <c r="C202" s="94"/>
      <c r="D202" s="215">
        <v>10</v>
      </c>
      <c r="E202" s="93" t="s">
        <v>20</v>
      </c>
      <c r="F202" s="93" t="s">
        <v>3153</v>
      </c>
      <c r="G202" s="13">
        <v>12500000</v>
      </c>
      <c r="H202" s="59">
        <v>2</v>
      </c>
      <c r="I202" s="63">
        <v>900000</v>
      </c>
      <c r="J202" s="63">
        <f t="shared" si="39"/>
        <v>1800000</v>
      </c>
      <c r="K202" s="63">
        <v>6000000</v>
      </c>
      <c r="L202" s="63">
        <f t="shared" si="40"/>
        <v>20300000</v>
      </c>
      <c r="M202" s="59" t="s">
        <v>3154</v>
      </c>
    </row>
    <row r="203" spans="1:13">
      <c r="A203" s="14"/>
      <c r="B203" s="93"/>
      <c r="C203" s="94"/>
      <c r="D203" s="215">
        <v>11</v>
      </c>
      <c r="E203" s="93" t="s">
        <v>20</v>
      </c>
      <c r="F203" s="93" t="s">
        <v>3155</v>
      </c>
      <c r="G203" s="13">
        <v>12500000</v>
      </c>
      <c r="H203" s="59">
        <v>4</v>
      </c>
      <c r="I203" s="63">
        <v>900000</v>
      </c>
      <c r="J203" s="63">
        <f t="shared" si="39"/>
        <v>3600000</v>
      </c>
      <c r="K203" s="63">
        <v>6000000</v>
      </c>
      <c r="L203" s="63">
        <f t="shared" si="40"/>
        <v>22100000</v>
      </c>
      <c r="M203" s="59" t="s">
        <v>3156</v>
      </c>
    </row>
    <row r="204" spans="1:13">
      <c r="A204" s="14"/>
      <c r="B204" s="93"/>
      <c r="C204" s="94"/>
      <c r="D204" s="215">
        <v>12</v>
      </c>
      <c r="E204" s="93" t="s">
        <v>20</v>
      </c>
      <c r="F204" s="93" t="s">
        <v>3157</v>
      </c>
      <c r="G204" s="13">
        <v>12500000</v>
      </c>
      <c r="H204" s="59">
        <f>10+3</f>
        <v>13</v>
      </c>
      <c r="I204" s="63">
        <v>900000</v>
      </c>
      <c r="J204" s="63">
        <f t="shared" si="39"/>
        <v>11700000</v>
      </c>
      <c r="K204" s="63">
        <v>6000000</v>
      </c>
      <c r="L204" s="63">
        <f t="shared" si="40"/>
        <v>30200000</v>
      </c>
      <c r="M204" s="59" t="s">
        <v>3158</v>
      </c>
    </row>
    <row r="205" spans="1:13">
      <c r="A205" s="14"/>
      <c r="B205" s="93"/>
      <c r="C205" s="94"/>
      <c r="D205" s="215">
        <v>13</v>
      </c>
      <c r="E205" s="93" t="s">
        <v>20</v>
      </c>
      <c r="F205" s="93" t="s">
        <v>3159</v>
      </c>
      <c r="G205" s="13">
        <v>12500000</v>
      </c>
      <c r="H205" s="59">
        <f>13-3</f>
        <v>10</v>
      </c>
      <c r="I205" s="63">
        <v>900000</v>
      </c>
      <c r="J205" s="63">
        <f t="shared" si="39"/>
        <v>9000000</v>
      </c>
      <c r="K205" s="63">
        <v>6000000</v>
      </c>
      <c r="L205" s="63">
        <f t="shared" si="40"/>
        <v>27500000</v>
      </c>
      <c r="M205" s="59" t="s">
        <v>3160</v>
      </c>
    </row>
    <row r="206" spans="1:13">
      <c r="A206" s="14"/>
      <c r="B206" s="93"/>
      <c r="C206" s="94"/>
      <c r="D206" s="215">
        <v>14</v>
      </c>
      <c r="E206" s="93" t="s">
        <v>20</v>
      </c>
      <c r="F206" s="93" t="s">
        <v>3161</v>
      </c>
      <c r="G206" s="13">
        <v>12500000</v>
      </c>
      <c r="H206" s="59">
        <f>14+2</f>
        <v>16</v>
      </c>
      <c r="I206" s="63">
        <v>900000</v>
      </c>
      <c r="J206" s="63">
        <f t="shared" si="39"/>
        <v>14400000</v>
      </c>
      <c r="K206" s="63">
        <v>6000000</v>
      </c>
      <c r="L206" s="63">
        <f t="shared" si="40"/>
        <v>32900000</v>
      </c>
      <c r="M206" s="59" t="s">
        <v>3162</v>
      </c>
    </row>
    <row r="207" spans="1:13">
      <c r="A207" s="14"/>
      <c r="B207" s="93"/>
      <c r="C207" s="94"/>
      <c r="D207" s="215">
        <v>15</v>
      </c>
      <c r="E207" s="93" t="s">
        <v>20</v>
      </c>
      <c r="F207" s="93" t="s">
        <v>3163</v>
      </c>
      <c r="G207" s="13">
        <v>12500000</v>
      </c>
      <c r="H207" s="59">
        <v>11</v>
      </c>
      <c r="I207" s="63">
        <v>900000</v>
      </c>
      <c r="J207" s="63">
        <f t="shared" si="39"/>
        <v>9900000</v>
      </c>
      <c r="K207" s="63">
        <v>6000000</v>
      </c>
      <c r="L207" s="63">
        <f t="shared" si="40"/>
        <v>28400000</v>
      </c>
      <c r="M207" s="59" t="s">
        <v>3164</v>
      </c>
    </row>
    <row r="208" spans="1:13">
      <c r="A208" s="14"/>
      <c r="B208" s="93"/>
      <c r="C208" s="94"/>
      <c r="D208" s="215">
        <v>16</v>
      </c>
      <c r="E208" s="93" t="s">
        <v>20</v>
      </c>
      <c r="F208" s="93" t="s">
        <v>3165</v>
      </c>
      <c r="G208" s="13">
        <v>12500000</v>
      </c>
      <c r="H208" s="59">
        <f>3+4</f>
        <v>7</v>
      </c>
      <c r="I208" s="63">
        <v>900000</v>
      </c>
      <c r="J208" s="63">
        <f t="shared" si="39"/>
        <v>6300000</v>
      </c>
      <c r="K208" s="63">
        <v>6000000</v>
      </c>
      <c r="L208" s="63">
        <f t="shared" si="40"/>
        <v>24800000</v>
      </c>
      <c r="M208" s="59" t="s">
        <v>3166</v>
      </c>
    </row>
    <row r="209" spans="1:13">
      <c r="A209" s="14"/>
      <c r="B209" s="93"/>
      <c r="C209" s="94"/>
      <c r="D209" s="215">
        <v>17</v>
      </c>
      <c r="E209" s="93" t="s">
        <v>20</v>
      </c>
      <c r="F209" s="93" t="s">
        <v>3167</v>
      </c>
      <c r="G209" s="13">
        <v>12500000</v>
      </c>
      <c r="H209" s="59">
        <v>7</v>
      </c>
      <c r="I209" s="63">
        <v>900000</v>
      </c>
      <c r="J209" s="63">
        <f t="shared" si="39"/>
        <v>6300000</v>
      </c>
      <c r="K209" s="63">
        <v>6000000</v>
      </c>
      <c r="L209" s="63">
        <f t="shared" si="40"/>
        <v>24800000</v>
      </c>
      <c r="M209" s="59" t="s">
        <v>3168</v>
      </c>
    </row>
    <row r="210" spans="1:13">
      <c r="A210" s="14"/>
      <c r="B210" s="93"/>
      <c r="C210" s="94"/>
      <c r="D210" s="215">
        <v>18</v>
      </c>
      <c r="E210" s="93" t="s">
        <v>20</v>
      </c>
      <c r="F210" s="93" t="s">
        <v>3169</v>
      </c>
      <c r="G210" s="13">
        <v>12500000</v>
      </c>
      <c r="H210" s="59">
        <v>15</v>
      </c>
      <c r="I210" s="63">
        <v>900000</v>
      </c>
      <c r="J210" s="63">
        <f t="shared" si="39"/>
        <v>13500000</v>
      </c>
      <c r="K210" s="63">
        <v>6000000</v>
      </c>
      <c r="L210" s="63">
        <f t="shared" si="40"/>
        <v>32000000</v>
      </c>
      <c r="M210" s="59" t="s">
        <v>2870</v>
      </c>
    </row>
    <row r="211" spans="1:13">
      <c r="A211" s="14"/>
      <c r="B211" s="93"/>
      <c r="C211" s="94"/>
      <c r="D211" s="215">
        <v>19</v>
      </c>
      <c r="E211" s="93" t="s">
        <v>20</v>
      </c>
      <c r="F211" s="93" t="s">
        <v>290</v>
      </c>
      <c r="G211" s="13">
        <v>12500000</v>
      </c>
      <c r="H211" s="59">
        <v>5</v>
      </c>
      <c r="I211" s="63">
        <v>900000</v>
      </c>
      <c r="J211" s="63">
        <f t="shared" si="39"/>
        <v>4500000</v>
      </c>
      <c r="K211" s="63">
        <v>6000000</v>
      </c>
      <c r="L211" s="63">
        <f t="shared" si="40"/>
        <v>23000000</v>
      </c>
      <c r="M211" s="59" t="s">
        <v>2870</v>
      </c>
    </row>
    <row r="212" spans="1:13">
      <c r="A212" s="14"/>
      <c r="B212" s="93"/>
      <c r="C212" s="94"/>
      <c r="D212" s="215">
        <v>20</v>
      </c>
      <c r="E212" s="93" t="s">
        <v>20</v>
      </c>
      <c r="F212" s="93" t="s">
        <v>3170</v>
      </c>
      <c r="G212" s="13">
        <v>12500000</v>
      </c>
      <c r="H212" s="59">
        <v>5</v>
      </c>
      <c r="I212" s="63">
        <v>900000</v>
      </c>
      <c r="J212" s="63">
        <f t="shared" si="39"/>
        <v>4500000</v>
      </c>
      <c r="K212" s="63">
        <v>6000000</v>
      </c>
      <c r="L212" s="63">
        <f t="shared" si="40"/>
        <v>23000000</v>
      </c>
      <c r="M212" s="59" t="s">
        <v>2870</v>
      </c>
    </row>
    <row r="213" spans="1:13">
      <c r="A213" s="14"/>
      <c r="B213" s="93"/>
      <c r="C213" s="94"/>
      <c r="D213" s="215">
        <v>21</v>
      </c>
      <c r="E213" s="93" t="s">
        <v>20</v>
      </c>
      <c r="F213" s="93" t="s">
        <v>3171</v>
      </c>
      <c r="G213" s="13">
        <v>12500000</v>
      </c>
      <c r="H213" s="59">
        <v>5</v>
      </c>
      <c r="I213" s="63">
        <v>900000</v>
      </c>
      <c r="J213" s="63">
        <f t="shared" si="39"/>
        <v>4500000</v>
      </c>
      <c r="K213" s="63">
        <v>6000000</v>
      </c>
      <c r="L213" s="63">
        <f t="shared" si="40"/>
        <v>23000000</v>
      </c>
      <c r="M213" s="59" t="s">
        <v>2870</v>
      </c>
    </row>
    <row r="214" spans="1:13">
      <c r="A214" s="14"/>
      <c r="B214" s="93"/>
      <c r="C214" s="94"/>
      <c r="D214" s="215">
        <v>22</v>
      </c>
      <c r="E214" s="93" t="s">
        <v>20</v>
      </c>
      <c r="F214" s="93" t="s">
        <v>3172</v>
      </c>
      <c r="G214" s="13">
        <v>12500000</v>
      </c>
      <c r="H214" s="59">
        <v>6</v>
      </c>
      <c r="I214" s="63">
        <v>900000</v>
      </c>
      <c r="J214" s="63">
        <f t="shared" si="39"/>
        <v>5400000</v>
      </c>
      <c r="K214" s="63">
        <v>6000000</v>
      </c>
      <c r="L214" s="63">
        <f t="shared" si="40"/>
        <v>23900000</v>
      </c>
      <c r="M214" s="59" t="s">
        <v>2870</v>
      </c>
    </row>
    <row r="215" spans="1:13">
      <c r="A215" s="14"/>
      <c r="B215" s="93"/>
      <c r="C215" s="94"/>
      <c r="D215" s="215">
        <v>23</v>
      </c>
      <c r="E215" s="93" t="s">
        <v>20</v>
      </c>
      <c r="F215" s="93" t="s">
        <v>3173</v>
      </c>
      <c r="G215" s="13">
        <v>12500000</v>
      </c>
      <c r="H215" s="59">
        <v>3</v>
      </c>
      <c r="I215" s="63">
        <v>900000</v>
      </c>
      <c r="J215" s="63">
        <f t="shared" si="39"/>
        <v>2700000</v>
      </c>
      <c r="K215" s="63">
        <v>6000000</v>
      </c>
      <c r="L215" s="63">
        <f t="shared" si="40"/>
        <v>21200000</v>
      </c>
      <c r="M215" s="59" t="s">
        <v>2870</v>
      </c>
    </row>
    <row r="216" spans="1:13">
      <c r="A216" s="14"/>
      <c r="B216" s="93"/>
      <c r="C216" s="94"/>
      <c r="D216" s="215">
        <v>24</v>
      </c>
      <c r="E216" s="93" t="s">
        <v>20</v>
      </c>
      <c r="F216" s="93" t="s">
        <v>3174</v>
      </c>
      <c r="G216" s="13">
        <v>12500000</v>
      </c>
      <c r="H216" s="59">
        <v>4</v>
      </c>
      <c r="I216" s="63">
        <v>900000</v>
      </c>
      <c r="J216" s="63">
        <f t="shared" si="39"/>
        <v>3600000</v>
      </c>
      <c r="K216" s="63">
        <v>6000000</v>
      </c>
      <c r="L216" s="63">
        <f t="shared" si="40"/>
        <v>22100000</v>
      </c>
      <c r="M216" s="59" t="s">
        <v>2870</v>
      </c>
    </row>
    <row r="217" spans="1:13">
      <c r="A217" s="14"/>
      <c r="B217" s="93"/>
      <c r="C217" s="94"/>
      <c r="D217" s="215">
        <v>25</v>
      </c>
      <c r="E217" s="93" t="s">
        <v>20</v>
      </c>
      <c r="F217" s="93" t="s">
        <v>3175</v>
      </c>
      <c r="G217" s="13">
        <v>12500000</v>
      </c>
      <c r="H217" s="59">
        <v>18</v>
      </c>
      <c r="I217" s="63">
        <v>900000</v>
      </c>
      <c r="J217" s="63">
        <f t="shared" si="39"/>
        <v>16200000</v>
      </c>
      <c r="K217" s="63">
        <v>6000000</v>
      </c>
      <c r="L217" s="63">
        <f t="shared" si="40"/>
        <v>34700000</v>
      </c>
      <c r="M217" s="59" t="s">
        <v>2870</v>
      </c>
    </row>
    <row r="218" spans="1:13">
      <c r="A218" s="14"/>
      <c r="B218" s="93"/>
      <c r="C218" s="94"/>
      <c r="D218" s="215">
        <v>26</v>
      </c>
      <c r="E218" s="93" t="s">
        <v>20</v>
      </c>
      <c r="F218" s="93" t="s">
        <v>3176</v>
      </c>
      <c r="G218" s="13">
        <v>12500000</v>
      </c>
      <c r="H218" s="59">
        <v>15</v>
      </c>
      <c r="I218" s="63">
        <v>900000</v>
      </c>
      <c r="J218" s="63">
        <f t="shared" si="39"/>
        <v>13500000</v>
      </c>
      <c r="K218" s="63">
        <v>6000000</v>
      </c>
      <c r="L218" s="63">
        <f t="shared" si="40"/>
        <v>32000000</v>
      </c>
      <c r="M218" s="59" t="s">
        <v>2870</v>
      </c>
    </row>
    <row r="219" spans="1:13">
      <c r="A219" s="14"/>
      <c r="B219" s="93"/>
      <c r="C219" s="94"/>
      <c r="D219" s="215">
        <v>27</v>
      </c>
      <c r="E219" s="93" t="s">
        <v>20</v>
      </c>
      <c r="F219" s="93" t="s">
        <v>3177</v>
      </c>
      <c r="G219" s="13">
        <v>12500000</v>
      </c>
      <c r="H219" s="59">
        <v>4</v>
      </c>
      <c r="I219" s="63">
        <v>900000</v>
      </c>
      <c r="J219" s="63">
        <f t="shared" si="39"/>
        <v>3600000</v>
      </c>
      <c r="K219" s="63">
        <v>6000000</v>
      </c>
      <c r="L219" s="63">
        <f t="shared" si="40"/>
        <v>22100000</v>
      </c>
      <c r="M219" s="59" t="s">
        <v>2870</v>
      </c>
    </row>
    <row r="220" spans="1:13">
      <c r="A220" s="14"/>
      <c r="B220" s="93"/>
      <c r="C220" s="94"/>
      <c r="D220" s="215">
        <v>28</v>
      </c>
      <c r="E220" s="93" t="s">
        <v>20</v>
      </c>
      <c r="F220" s="93" t="s">
        <v>3178</v>
      </c>
      <c r="G220" s="13">
        <v>12500000</v>
      </c>
      <c r="H220" s="59">
        <v>6</v>
      </c>
      <c r="I220" s="63">
        <v>900000</v>
      </c>
      <c r="J220" s="63">
        <f t="shared" si="39"/>
        <v>5400000</v>
      </c>
      <c r="K220" s="63">
        <v>6000000</v>
      </c>
      <c r="L220" s="63">
        <f t="shared" si="40"/>
        <v>23900000</v>
      </c>
      <c r="M220" s="59" t="s">
        <v>2870</v>
      </c>
    </row>
    <row r="221" spans="1:13">
      <c r="A221" s="14"/>
      <c r="B221" s="93"/>
      <c r="C221" s="94"/>
      <c r="D221" s="215">
        <v>29</v>
      </c>
      <c r="E221" s="93" t="s">
        <v>20</v>
      </c>
      <c r="F221" s="93" t="s">
        <v>3179</v>
      </c>
      <c r="G221" s="13">
        <v>12500000</v>
      </c>
      <c r="H221" s="59">
        <v>8</v>
      </c>
      <c r="I221" s="63">
        <v>900000</v>
      </c>
      <c r="J221" s="63">
        <f t="shared" si="39"/>
        <v>7200000</v>
      </c>
      <c r="K221" s="63">
        <v>6000000</v>
      </c>
      <c r="L221" s="63">
        <f t="shared" si="40"/>
        <v>25700000</v>
      </c>
      <c r="M221" s="59" t="s">
        <v>2870</v>
      </c>
    </row>
    <row r="222" spans="1:13">
      <c r="A222" s="14"/>
      <c r="B222" s="93"/>
      <c r="C222" s="94"/>
      <c r="D222" s="215">
        <v>30</v>
      </c>
      <c r="E222" s="93" t="s">
        <v>20</v>
      </c>
      <c r="F222" s="93" t="s">
        <v>3180</v>
      </c>
      <c r="G222" s="13">
        <v>12500000</v>
      </c>
      <c r="H222" s="59">
        <v>14</v>
      </c>
      <c r="I222" s="63">
        <v>900000</v>
      </c>
      <c r="J222" s="63">
        <f t="shared" si="39"/>
        <v>12600000</v>
      </c>
      <c r="K222" s="63">
        <v>6000000</v>
      </c>
      <c r="L222" s="63">
        <f t="shared" si="40"/>
        <v>31100000</v>
      </c>
      <c r="M222" s="59" t="s">
        <v>2870</v>
      </c>
    </row>
    <row r="223" spans="1:13">
      <c r="A223" s="14"/>
      <c r="B223" s="93"/>
      <c r="C223" s="94"/>
      <c r="D223" s="215">
        <v>31</v>
      </c>
      <c r="E223" s="93" t="s">
        <v>20</v>
      </c>
      <c r="F223" s="93" t="s">
        <v>3181</v>
      </c>
      <c r="G223" s="13">
        <v>12500000</v>
      </c>
      <c r="H223" s="59">
        <v>10</v>
      </c>
      <c r="I223" s="63">
        <v>900000</v>
      </c>
      <c r="J223" s="63">
        <f t="shared" si="39"/>
        <v>9000000</v>
      </c>
      <c r="K223" s="63">
        <v>6000000</v>
      </c>
      <c r="L223" s="63">
        <f t="shared" si="40"/>
        <v>27500000</v>
      </c>
      <c r="M223" s="59" t="s">
        <v>2870</v>
      </c>
    </row>
    <row r="224" spans="1:13">
      <c r="A224" s="14"/>
      <c r="B224" s="93"/>
      <c r="C224" s="94"/>
      <c r="D224" s="215">
        <v>32</v>
      </c>
      <c r="E224" s="93" t="s">
        <v>20</v>
      </c>
      <c r="F224" s="93" t="s">
        <v>3182</v>
      </c>
      <c r="G224" s="13">
        <v>12500000</v>
      </c>
      <c r="H224" s="59">
        <v>3</v>
      </c>
      <c r="I224" s="63">
        <v>900000</v>
      </c>
      <c r="J224" s="63">
        <f t="shared" si="39"/>
        <v>2700000</v>
      </c>
      <c r="K224" s="63">
        <v>6000000</v>
      </c>
      <c r="L224" s="63">
        <f t="shared" si="40"/>
        <v>21200000</v>
      </c>
      <c r="M224" s="59" t="s">
        <v>2870</v>
      </c>
    </row>
    <row r="225" spans="1:13">
      <c r="A225" s="14"/>
      <c r="B225" s="93"/>
      <c r="C225" s="94"/>
      <c r="D225" s="215">
        <v>33</v>
      </c>
      <c r="E225" s="93" t="s">
        <v>20</v>
      </c>
      <c r="F225" s="93" t="s">
        <v>99</v>
      </c>
      <c r="G225" s="13">
        <v>12500000</v>
      </c>
      <c r="H225" s="59">
        <v>3</v>
      </c>
      <c r="I225" s="63">
        <v>900000</v>
      </c>
      <c r="J225" s="63">
        <f t="shared" si="39"/>
        <v>2700000</v>
      </c>
      <c r="K225" s="63">
        <v>6000000</v>
      </c>
      <c r="L225" s="63">
        <f t="shared" si="40"/>
        <v>21200000</v>
      </c>
      <c r="M225" s="59" t="s">
        <v>2870</v>
      </c>
    </row>
    <row r="226" spans="1:13">
      <c r="A226" s="14"/>
      <c r="B226" s="93"/>
      <c r="C226" s="94"/>
      <c r="D226" s="215">
        <v>34</v>
      </c>
      <c r="E226" s="93" t="s">
        <v>20</v>
      </c>
      <c r="F226" s="93" t="s">
        <v>747</v>
      </c>
      <c r="G226" s="13">
        <v>12500000</v>
      </c>
      <c r="H226" s="59">
        <v>21</v>
      </c>
      <c r="I226" s="63">
        <v>900000</v>
      </c>
      <c r="J226" s="63">
        <f t="shared" si="39"/>
        <v>18900000</v>
      </c>
      <c r="K226" s="63">
        <v>6000000</v>
      </c>
      <c r="L226" s="63">
        <f t="shared" si="40"/>
        <v>37400000</v>
      </c>
      <c r="M226" s="59" t="s">
        <v>2870</v>
      </c>
    </row>
    <row r="227" spans="1:13">
      <c r="A227" s="14"/>
      <c r="B227" s="93"/>
      <c r="C227" s="94"/>
      <c r="D227" s="215">
        <v>35</v>
      </c>
      <c r="E227" s="93" t="s">
        <v>20</v>
      </c>
      <c r="F227" s="93" t="s">
        <v>3183</v>
      </c>
      <c r="G227" s="13">
        <v>12500000</v>
      </c>
      <c r="H227" s="59">
        <v>20</v>
      </c>
      <c r="I227" s="63">
        <v>900000</v>
      </c>
      <c r="J227" s="63">
        <f t="shared" si="39"/>
        <v>18000000</v>
      </c>
      <c r="K227" s="63">
        <v>6000000</v>
      </c>
      <c r="L227" s="63">
        <f t="shared" si="40"/>
        <v>36500000</v>
      </c>
      <c r="M227" s="59" t="s">
        <v>2870</v>
      </c>
    </row>
    <row r="228" spans="1:13">
      <c r="A228" s="14"/>
      <c r="B228" s="93"/>
      <c r="C228" s="94"/>
      <c r="D228" s="215">
        <v>36</v>
      </c>
      <c r="E228" s="93" t="s">
        <v>20</v>
      </c>
      <c r="F228" s="93" t="s">
        <v>3184</v>
      </c>
      <c r="G228" s="13">
        <v>12500000</v>
      </c>
      <c r="H228" s="59">
        <v>18</v>
      </c>
      <c r="I228" s="63">
        <v>900000</v>
      </c>
      <c r="J228" s="63">
        <f t="shared" si="39"/>
        <v>16200000</v>
      </c>
      <c r="K228" s="63">
        <v>6000000</v>
      </c>
      <c r="L228" s="63">
        <f t="shared" si="40"/>
        <v>34700000</v>
      </c>
      <c r="M228" s="59" t="s">
        <v>2870</v>
      </c>
    </row>
    <row r="229" spans="1:13">
      <c r="A229" s="14"/>
      <c r="B229" s="93"/>
      <c r="C229" s="94"/>
      <c r="D229" s="215">
        <v>37</v>
      </c>
      <c r="E229" s="93" t="s">
        <v>20</v>
      </c>
      <c r="F229" s="93" t="s">
        <v>3185</v>
      </c>
      <c r="G229" s="13">
        <v>12500000</v>
      </c>
      <c r="H229" s="59">
        <v>16</v>
      </c>
      <c r="I229" s="63">
        <v>900000</v>
      </c>
      <c r="J229" s="63">
        <f t="shared" si="39"/>
        <v>14400000</v>
      </c>
      <c r="K229" s="63">
        <v>6000000</v>
      </c>
      <c r="L229" s="63">
        <f t="shared" si="40"/>
        <v>32900000</v>
      </c>
      <c r="M229" s="59" t="s">
        <v>2870</v>
      </c>
    </row>
    <row r="230" spans="1:13">
      <c r="A230" s="14"/>
      <c r="B230" s="93"/>
      <c r="C230" s="94"/>
      <c r="D230" s="215">
        <v>38</v>
      </c>
      <c r="E230" s="93" t="s">
        <v>20</v>
      </c>
      <c r="F230" s="93" t="s">
        <v>3186</v>
      </c>
      <c r="G230" s="13">
        <v>12500000</v>
      </c>
      <c r="H230" s="59">
        <v>6</v>
      </c>
      <c r="I230" s="63">
        <v>900000</v>
      </c>
      <c r="J230" s="63">
        <f t="shared" si="39"/>
        <v>5400000</v>
      </c>
      <c r="K230" s="63">
        <v>6000000</v>
      </c>
      <c r="L230" s="63">
        <f t="shared" si="40"/>
        <v>23900000</v>
      </c>
      <c r="M230" s="59" t="s">
        <v>2870</v>
      </c>
    </row>
    <row r="231" spans="1:13">
      <c r="A231" s="14"/>
      <c r="B231" s="93"/>
      <c r="C231" s="94"/>
      <c r="D231" s="215"/>
      <c r="E231" s="93"/>
      <c r="F231" s="218" t="s">
        <v>39</v>
      </c>
      <c r="G231" s="96">
        <f t="shared" ref="G231:L231" si="41">SUM(G193:G230)</f>
        <v>475000000</v>
      </c>
      <c r="H231" s="75">
        <f t="shared" si="41"/>
        <v>329</v>
      </c>
      <c r="I231" s="96">
        <f t="shared" si="41"/>
        <v>34200000</v>
      </c>
      <c r="J231" s="96">
        <f t="shared" si="41"/>
        <v>296100000</v>
      </c>
      <c r="K231" s="96">
        <f t="shared" si="41"/>
        <v>228000000</v>
      </c>
      <c r="L231" s="96">
        <f t="shared" si="41"/>
        <v>999100000</v>
      </c>
      <c r="M231" s="59"/>
    </row>
    <row r="232" spans="1:13">
      <c r="A232" s="14"/>
      <c r="B232" s="93"/>
      <c r="C232" s="94"/>
      <c r="D232" s="215"/>
      <c r="E232" s="93"/>
      <c r="F232" s="93"/>
      <c r="G232" s="63"/>
      <c r="H232" s="59"/>
      <c r="I232" s="63"/>
      <c r="J232" s="63"/>
      <c r="K232" s="63"/>
      <c r="L232" s="63"/>
      <c r="M232" s="59"/>
    </row>
    <row r="233" spans="1:13">
      <c r="A233" s="14"/>
      <c r="B233" s="93" t="s">
        <v>1662</v>
      </c>
      <c r="C233" s="94" t="s">
        <v>3187</v>
      </c>
      <c r="D233" s="215">
        <v>1</v>
      </c>
      <c r="E233" s="93" t="s">
        <v>15</v>
      </c>
      <c r="F233" s="93" t="s">
        <v>3188</v>
      </c>
      <c r="G233" s="13">
        <v>12500000</v>
      </c>
      <c r="H233" s="59">
        <f>32-1</f>
        <v>31</v>
      </c>
      <c r="I233" s="63">
        <v>900000</v>
      </c>
      <c r="J233" s="63">
        <f>H233*I233</f>
        <v>27900000</v>
      </c>
      <c r="K233" s="63">
        <v>0</v>
      </c>
      <c r="L233" s="63">
        <f>K233+J233+G233</f>
        <v>40400000</v>
      </c>
      <c r="M233" s="59" t="s">
        <v>3189</v>
      </c>
    </row>
    <row r="234" spans="1:13">
      <c r="A234" s="14"/>
      <c r="B234" s="93"/>
      <c r="C234" s="94"/>
      <c r="D234" s="215">
        <v>2</v>
      </c>
      <c r="E234" s="93" t="s">
        <v>20</v>
      </c>
      <c r="F234" s="93" t="s">
        <v>3190</v>
      </c>
      <c r="G234" s="13">
        <v>12500000</v>
      </c>
      <c r="H234" s="59">
        <f>8+1</f>
        <v>9</v>
      </c>
      <c r="I234" s="63">
        <v>900000</v>
      </c>
      <c r="J234" s="63">
        <f t="shared" ref="J234:J247" si="42">H234*I234</f>
        <v>8100000</v>
      </c>
      <c r="K234" s="63">
        <v>6000000</v>
      </c>
      <c r="L234" s="63">
        <f t="shared" ref="L234:L247" si="43">K234+J234+G234</f>
        <v>26600000</v>
      </c>
      <c r="M234" s="59" t="s">
        <v>3191</v>
      </c>
    </row>
    <row r="235" spans="1:13">
      <c r="A235" s="14"/>
      <c r="B235" s="93"/>
      <c r="C235" s="94"/>
      <c r="D235" s="215">
        <v>3</v>
      </c>
      <c r="E235" s="93" t="s">
        <v>20</v>
      </c>
      <c r="F235" s="93" t="s">
        <v>3192</v>
      </c>
      <c r="G235" s="13">
        <v>12500000</v>
      </c>
      <c r="H235" s="59">
        <v>12</v>
      </c>
      <c r="I235" s="63">
        <v>900000</v>
      </c>
      <c r="J235" s="63">
        <f t="shared" si="42"/>
        <v>10800000</v>
      </c>
      <c r="K235" s="63">
        <v>6000000</v>
      </c>
      <c r="L235" s="63">
        <f t="shared" si="43"/>
        <v>29300000</v>
      </c>
      <c r="M235" s="59" t="s">
        <v>3193</v>
      </c>
    </row>
    <row r="236" spans="1:13">
      <c r="A236" s="14"/>
      <c r="B236" s="93"/>
      <c r="C236" s="94"/>
      <c r="D236" s="215">
        <v>4</v>
      </c>
      <c r="E236" s="93" t="s">
        <v>20</v>
      </c>
      <c r="F236" s="93" t="s">
        <v>3194</v>
      </c>
      <c r="G236" s="13">
        <v>12500000</v>
      </c>
      <c r="H236" s="59">
        <v>13</v>
      </c>
      <c r="I236" s="63">
        <v>900000</v>
      </c>
      <c r="J236" s="63">
        <f t="shared" si="42"/>
        <v>11700000</v>
      </c>
      <c r="K236" s="63">
        <v>6000000</v>
      </c>
      <c r="L236" s="63">
        <f t="shared" si="43"/>
        <v>30200000</v>
      </c>
      <c r="M236" s="59" t="s">
        <v>3195</v>
      </c>
    </row>
    <row r="237" spans="1:13">
      <c r="A237" s="14"/>
      <c r="B237" s="93"/>
      <c r="C237" s="94"/>
      <c r="D237" s="215">
        <v>5</v>
      </c>
      <c r="E237" s="93" t="s">
        <v>20</v>
      </c>
      <c r="F237" s="93" t="s">
        <v>3196</v>
      </c>
      <c r="G237" s="13">
        <v>12500000</v>
      </c>
      <c r="H237" s="59">
        <v>15</v>
      </c>
      <c r="I237" s="63">
        <v>900000</v>
      </c>
      <c r="J237" s="63">
        <f t="shared" si="42"/>
        <v>13500000</v>
      </c>
      <c r="K237" s="63">
        <v>6000000</v>
      </c>
      <c r="L237" s="63">
        <f t="shared" si="43"/>
        <v>32000000</v>
      </c>
      <c r="M237" s="59" t="s">
        <v>3197</v>
      </c>
    </row>
    <row r="238" spans="1:13">
      <c r="A238" s="14"/>
      <c r="B238" s="93"/>
      <c r="C238" s="94"/>
      <c r="D238" s="215">
        <v>6</v>
      </c>
      <c r="E238" s="93" t="s">
        <v>20</v>
      </c>
      <c r="F238" s="93" t="s">
        <v>3198</v>
      </c>
      <c r="G238" s="13">
        <v>12500000</v>
      </c>
      <c r="H238" s="59">
        <v>20</v>
      </c>
      <c r="I238" s="63">
        <v>900000</v>
      </c>
      <c r="J238" s="63">
        <f t="shared" si="42"/>
        <v>18000000</v>
      </c>
      <c r="K238" s="63">
        <v>6000000</v>
      </c>
      <c r="L238" s="63">
        <f t="shared" si="43"/>
        <v>36500000</v>
      </c>
      <c r="M238" s="59" t="s">
        <v>3199</v>
      </c>
    </row>
    <row r="239" spans="1:13">
      <c r="A239" s="14"/>
      <c r="B239" s="93"/>
      <c r="C239" s="94"/>
      <c r="D239" s="215">
        <v>7</v>
      </c>
      <c r="E239" s="93" t="s">
        <v>20</v>
      </c>
      <c r="F239" s="93" t="s">
        <v>3200</v>
      </c>
      <c r="G239" s="13">
        <v>12500000</v>
      </c>
      <c r="H239" s="59">
        <v>15</v>
      </c>
      <c r="I239" s="63">
        <v>900000</v>
      </c>
      <c r="J239" s="63">
        <f t="shared" si="42"/>
        <v>13500000</v>
      </c>
      <c r="K239" s="63">
        <v>6000000</v>
      </c>
      <c r="L239" s="63">
        <f t="shared" si="43"/>
        <v>32000000</v>
      </c>
      <c r="M239" s="59" t="s">
        <v>3201</v>
      </c>
    </row>
    <row r="240" spans="1:13">
      <c r="A240" s="14"/>
      <c r="B240" s="93"/>
      <c r="C240" s="94"/>
      <c r="D240" s="215">
        <v>8</v>
      </c>
      <c r="E240" s="93" t="s">
        <v>20</v>
      </c>
      <c r="F240" s="93" t="s">
        <v>3202</v>
      </c>
      <c r="G240" s="13">
        <v>12500000</v>
      </c>
      <c r="H240" s="59">
        <f>19+4</f>
        <v>23</v>
      </c>
      <c r="I240" s="63">
        <v>900000</v>
      </c>
      <c r="J240" s="63">
        <f t="shared" si="42"/>
        <v>20700000</v>
      </c>
      <c r="K240" s="63">
        <v>6000000</v>
      </c>
      <c r="L240" s="63">
        <f t="shared" si="43"/>
        <v>39200000</v>
      </c>
      <c r="M240" s="59" t="s">
        <v>3203</v>
      </c>
    </row>
    <row r="241" spans="1:13">
      <c r="A241" s="14"/>
      <c r="B241" s="93"/>
      <c r="C241" s="94"/>
      <c r="D241" s="215">
        <v>9</v>
      </c>
      <c r="E241" s="93" t="s">
        <v>20</v>
      </c>
      <c r="F241" s="93" t="s">
        <v>3204</v>
      </c>
      <c r="G241" s="13">
        <v>12500000</v>
      </c>
      <c r="H241" s="59">
        <v>29</v>
      </c>
      <c r="I241" s="63">
        <v>900000</v>
      </c>
      <c r="J241" s="63">
        <f t="shared" si="42"/>
        <v>26100000</v>
      </c>
      <c r="K241" s="63">
        <v>6000000</v>
      </c>
      <c r="L241" s="63">
        <f t="shared" si="43"/>
        <v>44600000</v>
      </c>
      <c r="M241" s="59" t="s">
        <v>3205</v>
      </c>
    </row>
    <row r="242" spans="1:13">
      <c r="A242" s="14"/>
      <c r="B242" s="93"/>
      <c r="C242" s="94"/>
      <c r="D242" s="215">
        <v>10</v>
      </c>
      <c r="E242" s="93" t="s">
        <v>20</v>
      </c>
      <c r="F242" s="93" t="s">
        <v>3206</v>
      </c>
      <c r="G242" s="13">
        <v>12500000</v>
      </c>
      <c r="H242" s="59">
        <f>16+7</f>
        <v>23</v>
      </c>
      <c r="I242" s="63">
        <v>900000</v>
      </c>
      <c r="J242" s="63">
        <f t="shared" si="42"/>
        <v>20700000</v>
      </c>
      <c r="K242" s="63">
        <v>6000000</v>
      </c>
      <c r="L242" s="63">
        <f t="shared" si="43"/>
        <v>39200000</v>
      </c>
      <c r="M242" s="59" t="s">
        <v>3207</v>
      </c>
    </row>
    <row r="243" spans="1:13">
      <c r="A243" s="14"/>
      <c r="B243" s="93"/>
      <c r="C243" s="94"/>
      <c r="D243" s="215">
        <v>11</v>
      </c>
      <c r="E243" s="93" t="s">
        <v>20</v>
      </c>
      <c r="F243" s="93" t="s">
        <v>3208</v>
      </c>
      <c r="G243" s="13">
        <v>12500000</v>
      </c>
      <c r="H243" s="59">
        <f>16+6</f>
        <v>22</v>
      </c>
      <c r="I243" s="63">
        <v>900000</v>
      </c>
      <c r="J243" s="63">
        <f t="shared" si="42"/>
        <v>19800000</v>
      </c>
      <c r="K243" s="63">
        <v>6000000</v>
      </c>
      <c r="L243" s="63">
        <f t="shared" si="43"/>
        <v>38300000</v>
      </c>
      <c r="M243" s="59" t="s">
        <v>3209</v>
      </c>
    </row>
    <row r="244" spans="1:13">
      <c r="A244" s="14"/>
      <c r="B244" s="93"/>
      <c r="C244" s="94"/>
      <c r="D244" s="215">
        <v>12</v>
      </c>
      <c r="E244" s="93" t="s">
        <v>20</v>
      </c>
      <c r="F244" s="93" t="s">
        <v>3210</v>
      </c>
      <c r="G244" s="13">
        <v>12500000</v>
      </c>
      <c r="H244" s="59">
        <f>12</f>
        <v>12</v>
      </c>
      <c r="I244" s="63">
        <v>900000</v>
      </c>
      <c r="J244" s="63">
        <f t="shared" si="42"/>
        <v>10800000</v>
      </c>
      <c r="K244" s="63">
        <v>6000000</v>
      </c>
      <c r="L244" s="63">
        <f t="shared" si="43"/>
        <v>29300000</v>
      </c>
      <c r="M244" s="59" t="s">
        <v>3211</v>
      </c>
    </row>
    <row r="245" spans="1:13">
      <c r="A245" s="14"/>
      <c r="B245" s="93"/>
      <c r="C245" s="94"/>
      <c r="D245" s="215">
        <v>13</v>
      </c>
      <c r="E245" s="93" t="s">
        <v>20</v>
      </c>
      <c r="F245" s="93" t="s">
        <v>3212</v>
      </c>
      <c r="G245" s="13">
        <v>12500000</v>
      </c>
      <c r="H245" s="59">
        <f>11+2</f>
        <v>13</v>
      </c>
      <c r="I245" s="63">
        <v>900000</v>
      </c>
      <c r="J245" s="63">
        <f t="shared" si="42"/>
        <v>11700000</v>
      </c>
      <c r="K245" s="63">
        <v>6000000</v>
      </c>
      <c r="L245" s="63">
        <f t="shared" si="43"/>
        <v>30200000</v>
      </c>
      <c r="M245" s="59" t="s">
        <v>3213</v>
      </c>
    </row>
    <row r="246" spans="1:13">
      <c r="A246" s="14"/>
      <c r="B246" s="93"/>
      <c r="C246" s="94"/>
      <c r="D246" s="215">
        <v>14</v>
      </c>
      <c r="E246" s="93" t="s">
        <v>20</v>
      </c>
      <c r="F246" s="93" t="s">
        <v>3214</v>
      </c>
      <c r="G246" s="13">
        <v>12500000</v>
      </c>
      <c r="H246" s="59">
        <v>9</v>
      </c>
      <c r="I246" s="63">
        <v>900000</v>
      </c>
      <c r="J246" s="63">
        <f t="shared" si="42"/>
        <v>8100000</v>
      </c>
      <c r="K246" s="63">
        <v>6000000</v>
      </c>
      <c r="L246" s="63">
        <f t="shared" si="43"/>
        <v>26600000</v>
      </c>
      <c r="M246" s="59" t="s">
        <v>3215</v>
      </c>
    </row>
    <row r="247" spans="1:13">
      <c r="A247" s="14"/>
      <c r="B247" s="93"/>
      <c r="C247" s="94"/>
      <c r="D247" s="215">
        <v>15</v>
      </c>
      <c r="E247" s="93" t="s">
        <v>20</v>
      </c>
      <c r="F247" s="93" t="s">
        <v>3216</v>
      </c>
      <c r="G247" s="13">
        <v>12500000</v>
      </c>
      <c r="H247" s="59">
        <v>14</v>
      </c>
      <c r="I247" s="63">
        <v>900000</v>
      </c>
      <c r="J247" s="63">
        <f t="shared" si="42"/>
        <v>12600000</v>
      </c>
      <c r="K247" s="63">
        <v>6000000</v>
      </c>
      <c r="L247" s="63">
        <f t="shared" si="43"/>
        <v>31100000</v>
      </c>
      <c r="M247" s="59" t="s">
        <v>2870</v>
      </c>
    </row>
    <row r="248" spans="1:13">
      <c r="A248" s="14"/>
      <c r="B248" s="93"/>
      <c r="C248" s="94"/>
      <c r="D248" s="215"/>
      <c r="E248" s="93"/>
      <c r="F248" s="218" t="s">
        <v>39</v>
      </c>
      <c r="G248" s="96">
        <f t="shared" ref="G248:L248" si="44">SUM(G233:G247)</f>
        <v>187500000</v>
      </c>
      <c r="H248" s="75">
        <f t="shared" si="44"/>
        <v>260</v>
      </c>
      <c r="I248" s="96">
        <f t="shared" si="44"/>
        <v>13500000</v>
      </c>
      <c r="J248" s="96">
        <f t="shared" si="44"/>
        <v>234000000</v>
      </c>
      <c r="K248" s="96">
        <f t="shared" si="44"/>
        <v>84000000</v>
      </c>
      <c r="L248" s="96">
        <f t="shared" si="44"/>
        <v>505500000</v>
      </c>
      <c r="M248" s="75"/>
    </row>
    <row r="249" spans="1:13">
      <c r="A249" s="14"/>
      <c r="B249" s="93"/>
      <c r="C249" s="94"/>
      <c r="D249" s="215"/>
      <c r="E249" s="93"/>
      <c r="F249" s="218"/>
      <c r="G249" s="96"/>
      <c r="H249" s="75"/>
      <c r="I249" s="96"/>
      <c r="J249" s="96"/>
      <c r="K249" s="96"/>
      <c r="L249" s="96"/>
      <c r="M249" s="75"/>
    </row>
    <row r="250" spans="1:13">
      <c r="A250" s="14"/>
      <c r="B250" s="93" t="s">
        <v>1663</v>
      </c>
      <c r="C250" s="94" t="s">
        <v>3264</v>
      </c>
      <c r="D250" s="215">
        <v>1</v>
      </c>
      <c r="E250" s="93" t="s">
        <v>15</v>
      </c>
      <c r="F250" s="93" t="s">
        <v>3217</v>
      </c>
      <c r="G250" s="13">
        <v>12500000</v>
      </c>
      <c r="H250" s="59">
        <v>7</v>
      </c>
      <c r="I250" s="63">
        <v>900000</v>
      </c>
      <c r="J250" s="63">
        <f t="shared" ref="J250:J257" si="45">H250*I250</f>
        <v>6300000</v>
      </c>
      <c r="K250" s="63">
        <v>0</v>
      </c>
      <c r="L250" s="63">
        <f t="shared" ref="L250:L257" si="46">K250+J250+G250</f>
        <v>18800000</v>
      </c>
      <c r="M250" s="59" t="s">
        <v>3218</v>
      </c>
    </row>
    <row r="251" spans="1:13">
      <c r="A251" s="14"/>
      <c r="B251" s="93"/>
      <c r="C251" s="94"/>
      <c r="D251" s="215">
        <v>2</v>
      </c>
      <c r="E251" s="93" t="s">
        <v>15</v>
      </c>
      <c r="F251" s="93" t="s">
        <v>3219</v>
      </c>
      <c r="G251" s="13">
        <v>12500000</v>
      </c>
      <c r="H251" s="59">
        <f>8-2</f>
        <v>6</v>
      </c>
      <c r="I251" s="63">
        <v>900000</v>
      </c>
      <c r="J251" s="63">
        <f t="shared" si="45"/>
        <v>5400000</v>
      </c>
      <c r="K251" s="63">
        <v>0</v>
      </c>
      <c r="L251" s="63">
        <f t="shared" si="46"/>
        <v>17900000</v>
      </c>
      <c r="M251" s="59" t="s">
        <v>3220</v>
      </c>
    </row>
    <row r="252" spans="1:13">
      <c r="A252" s="14"/>
      <c r="B252" s="93"/>
      <c r="C252" s="94"/>
      <c r="D252" s="215">
        <v>3</v>
      </c>
      <c r="E252" s="93" t="s">
        <v>15</v>
      </c>
      <c r="F252" s="93" t="s">
        <v>3221</v>
      </c>
      <c r="G252" s="13">
        <v>12500000</v>
      </c>
      <c r="H252" s="59">
        <v>4</v>
      </c>
      <c r="I252" s="63">
        <v>900000</v>
      </c>
      <c r="J252" s="63">
        <f t="shared" si="45"/>
        <v>3600000</v>
      </c>
      <c r="K252" s="63">
        <v>0</v>
      </c>
      <c r="L252" s="63">
        <f t="shared" si="46"/>
        <v>16100000</v>
      </c>
      <c r="M252" s="59" t="s">
        <v>3222</v>
      </c>
    </row>
    <row r="253" spans="1:13">
      <c r="A253" s="14"/>
      <c r="B253" s="93"/>
      <c r="C253" s="94"/>
      <c r="D253" s="215">
        <v>4</v>
      </c>
      <c r="E253" s="93" t="s">
        <v>15</v>
      </c>
      <c r="F253" s="93" t="s">
        <v>3223</v>
      </c>
      <c r="G253" s="13">
        <v>12500000</v>
      </c>
      <c r="H253" s="59">
        <v>6</v>
      </c>
      <c r="I253" s="63">
        <v>900000</v>
      </c>
      <c r="J253" s="63">
        <f t="shared" si="45"/>
        <v>5400000</v>
      </c>
      <c r="K253" s="63">
        <v>0</v>
      </c>
      <c r="L253" s="63">
        <f t="shared" si="46"/>
        <v>17900000</v>
      </c>
      <c r="M253" s="59" t="s">
        <v>3224</v>
      </c>
    </row>
    <row r="254" spans="1:13">
      <c r="A254" s="14"/>
      <c r="B254" s="93"/>
      <c r="C254" s="94"/>
      <c r="D254" s="215">
        <v>5</v>
      </c>
      <c r="E254" s="93" t="s">
        <v>15</v>
      </c>
      <c r="F254" s="93" t="s">
        <v>3225</v>
      </c>
      <c r="G254" s="13">
        <v>12500000</v>
      </c>
      <c r="H254" s="59">
        <f>8-2</f>
        <v>6</v>
      </c>
      <c r="I254" s="63">
        <v>900000</v>
      </c>
      <c r="J254" s="63">
        <f t="shared" si="45"/>
        <v>5400000</v>
      </c>
      <c r="K254" s="63">
        <v>0</v>
      </c>
      <c r="L254" s="63">
        <f t="shared" si="46"/>
        <v>17900000</v>
      </c>
      <c r="M254" s="59" t="s">
        <v>3226</v>
      </c>
    </row>
    <row r="255" spans="1:13">
      <c r="A255" s="14"/>
      <c r="B255" s="93"/>
      <c r="C255" s="94"/>
      <c r="D255" s="215">
        <v>6</v>
      </c>
      <c r="E255" s="93" t="s">
        <v>20</v>
      </c>
      <c r="F255" s="93" t="s">
        <v>3227</v>
      </c>
      <c r="G255" s="13">
        <v>12500000</v>
      </c>
      <c r="H255" s="59">
        <v>8</v>
      </c>
      <c r="I255" s="63">
        <v>900000</v>
      </c>
      <c r="J255" s="63">
        <f t="shared" si="45"/>
        <v>7200000</v>
      </c>
      <c r="K255" s="63">
        <v>6000000</v>
      </c>
      <c r="L255" s="63">
        <f t="shared" si="46"/>
        <v>25700000</v>
      </c>
      <c r="M255" s="59" t="s">
        <v>3228</v>
      </c>
    </row>
    <row r="256" spans="1:13">
      <c r="A256" s="14"/>
      <c r="B256" s="93"/>
      <c r="C256" s="94"/>
      <c r="D256" s="215">
        <v>7</v>
      </c>
      <c r="E256" s="93" t="s">
        <v>20</v>
      </c>
      <c r="F256" s="93" t="s">
        <v>3229</v>
      </c>
      <c r="G256" s="13">
        <v>12500000</v>
      </c>
      <c r="H256" s="59">
        <v>8</v>
      </c>
      <c r="I256" s="63">
        <v>900000</v>
      </c>
      <c r="J256" s="63">
        <f t="shared" si="45"/>
        <v>7200000</v>
      </c>
      <c r="K256" s="63">
        <v>6000000</v>
      </c>
      <c r="L256" s="63">
        <f t="shared" si="46"/>
        <v>25700000</v>
      </c>
      <c r="M256" s="59" t="s">
        <v>3230</v>
      </c>
    </row>
    <row r="257" spans="1:13">
      <c r="A257" s="14"/>
      <c r="B257" s="93"/>
      <c r="C257" s="94"/>
      <c r="D257" s="215">
        <v>8</v>
      </c>
      <c r="E257" s="93" t="s">
        <v>20</v>
      </c>
      <c r="F257" s="93" t="s">
        <v>3231</v>
      </c>
      <c r="G257" s="13">
        <v>12500000</v>
      </c>
      <c r="H257" s="59">
        <v>10</v>
      </c>
      <c r="I257" s="63">
        <v>900000</v>
      </c>
      <c r="J257" s="63">
        <f t="shared" si="45"/>
        <v>9000000</v>
      </c>
      <c r="K257" s="63">
        <v>6000000</v>
      </c>
      <c r="L257" s="63">
        <f t="shared" si="46"/>
        <v>27500000</v>
      </c>
      <c r="M257" s="59" t="s">
        <v>3232</v>
      </c>
    </row>
    <row r="258" spans="1:13">
      <c r="A258" s="14"/>
      <c r="B258" s="93"/>
      <c r="C258" s="94"/>
      <c r="D258" s="215"/>
      <c r="E258" s="93"/>
      <c r="F258" s="218" t="s">
        <v>39</v>
      </c>
      <c r="G258" s="96">
        <f t="shared" ref="G258:L258" si="47">SUM(G250:G257)</f>
        <v>100000000</v>
      </c>
      <c r="H258" s="75">
        <f t="shared" si="47"/>
        <v>55</v>
      </c>
      <c r="I258" s="96">
        <f t="shared" si="47"/>
        <v>7200000</v>
      </c>
      <c r="J258" s="96">
        <f t="shared" si="47"/>
        <v>49500000</v>
      </c>
      <c r="K258" s="96">
        <f t="shared" si="47"/>
        <v>18000000</v>
      </c>
      <c r="L258" s="96">
        <f t="shared" si="47"/>
        <v>167500000</v>
      </c>
      <c r="M258" s="59"/>
    </row>
    <row r="259" spans="1:13">
      <c r="A259" s="14"/>
      <c r="B259" s="93"/>
      <c r="C259" s="94"/>
      <c r="D259" s="215"/>
      <c r="E259" s="93"/>
      <c r="F259" s="218"/>
      <c r="G259" s="96"/>
      <c r="H259" s="75"/>
      <c r="I259" s="96"/>
      <c r="J259" s="96"/>
      <c r="K259" s="96"/>
      <c r="L259" s="96"/>
      <c r="M259" s="59"/>
    </row>
    <row r="260" spans="1:13">
      <c r="A260" s="14"/>
      <c r="B260" s="93" t="s">
        <v>1664</v>
      </c>
      <c r="C260" s="94" t="s">
        <v>3233</v>
      </c>
      <c r="D260" s="215">
        <v>1</v>
      </c>
      <c r="E260" s="93" t="s">
        <v>20</v>
      </c>
      <c r="F260" s="93" t="s">
        <v>3234</v>
      </c>
      <c r="G260" s="13">
        <v>12500000</v>
      </c>
      <c r="H260" s="59">
        <v>2</v>
      </c>
      <c r="I260" s="63">
        <v>900000</v>
      </c>
      <c r="J260" s="63">
        <f t="shared" ref="J260:J269" si="48">H260*I260</f>
        <v>1800000</v>
      </c>
      <c r="K260" s="63">
        <v>6000000</v>
      </c>
      <c r="L260" s="63">
        <f t="shared" ref="L260:L269" si="49">K260+J260+G260</f>
        <v>20300000</v>
      </c>
      <c r="M260" s="59" t="s">
        <v>3235</v>
      </c>
    </row>
    <row r="261" spans="1:13">
      <c r="A261" s="14"/>
      <c r="B261" s="93"/>
      <c r="C261" s="94" t="s">
        <v>3236</v>
      </c>
      <c r="D261" s="215">
        <v>2</v>
      </c>
      <c r="E261" s="93" t="s">
        <v>20</v>
      </c>
      <c r="F261" s="93" t="s">
        <v>3237</v>
      </c>
      <c r="G261" s="13">
        <v>12500000</v>
      </c>
      <c r="H261" s="59">
        <f>2+1</f>
        <v>3</v>
      </c>
      <c r="I261" s="63">
        <v>900000</v>
      </c>
      <c r="J261" s="63">
        <f t="shared" si="48"/>
        <v>2700000</v>
      </c>
      <c r="K261" s="63">
        <v>6000000</v>
      </c>
      <c r="L261" s="63">
        <f t="shared" si="49"/>
        <v>21200000</v>
      </c>
      <c r="M261" s="59" t="s">
        <v>3238</v>
      </c>
    </row>
    <row r="262" spans="1:13">
      <c r="A262" s="14"/>
      <c r="B262" s="93"/>
      <c r="C262" s="94"/>
      <c r="D262" s="215">
        <v>3</v>
      </c>
      <c r="E262" s="93" t="s">
        <v>20</v>
      </c>
      <c r="F262" s="93" t="s">
        <v>3239</v>
      </c>
      <c r="G262" s="13">
        <v>12500000</v>
      </c>
      <c r="H262" s="59">
        <v>6</v>
      </c>
      <c r="I262" s="63">
        <v>900000</v>
      </c>
      <c r="J262" s="63">
        <f t="shared" si="48"/>
        <v>5400000</v>
      </c>
      <c r="K262" s="63">
        <v>6000000</v>
      </c>
      <c r="L262" s="63">
        <f t="shared" si="49"/>
        <v>23900000</v>
      </c>
      <c r="M262" s="59" t="s">
        <v>3240</v>
      </c>
    </row>
    <row r="263" spans="1:13">
      <c r="A263" s="14"/>
      <c r="B263" s="93"/>
      <c r="C263" s="94"/>
      <c r="D263" s="215">
        <v>4</v>
      </c>
      <c r="E263" s="93" t="s">
        <v>20</v>
      </c>
      <c r="F263" s="93" t="s">
        <v>3241</v>
      </c>
      <c r="G263" s="13">
        <v>12500000</v>
      </c>
      <c r="H263" s="59">
        <v>3</v>
      </c>
      <c r="I263" s="63">
        <v>900000</v>
      </c>
      <c r="J263" s="63">
        <f t="shared" si="48"/>
        <v>2700000</v>
      </c>
      <c r="K263" s="63">
        <v>6000000</v>
      </c>
      <c r="L263" s="63">
        <f t="shared" si="49"/>
        <v>21200000</v>
      </c>
      <c r="M263" s="59" t="s">
        <v>3242</v>
      </c>
    </row>
    <row r="264" spans="1:13">
      <c r="A264" s="14"/>
      <c r="B264" s="93"/>
      <c r="C264" s="94"/>
      <c r="D264" s="215">
        <v>5</v>
      </c>
      <c r="E264" s="93" t="s">
        <v>20</v>
      </c>
      <c r="F264" s="93" t="s">
        <v>3243</v>
      </c>
      <c r="G264" s="13">
        <v>12500000</v>
      </c>
      <c r="H264" s="59">
        <v>2</v>
      </c>
      <c r="I264" s="63">
        <v>900000</v>
      </c>
      <c r="J264" s="63">
        <f t="shared" si="48"/>
        <v>1800000</v>
      </c>
      <c r="K264" s="63">
        <v>6000000</v>
      </c>
      <c r="L264" s="63">
        <f t="shared" si="49"/>
        <v>20300000</v>
      </c>
      <c r="M264" s="59" t="s">
        <v>3244</v>
      </c>
    </row>
    <row r="265" spans="1:13">
      <c r="A265" s="14"/>
      <c r="B265" s="93"/>
      <c r="C265" s="94"/>
      <c r="D265" s="215">
        <v>6</v>
      </c>
      <c r="E265" s="93" t="s">
        <v>20</v>
      </c>
      <c r="F265" s="93" t="s">
        <v>3245</v>
      </c>
      <c r="G265" s="13">
        <v>12500000</v>
      </c>
      <c r="H265" s="59">
        <v>2</v>
      </c>
      <c r="I265" s="63">
        <v>900000</v>
      </c>
      <c r="J265" s="63">
        <f t="shared" si="48"/>
        <v>1800000</v>
      </c>
      <c r="K265" s="63">
        <v>6000000</v>
      </c>
      <c r="L265" s="63">
        <f t="shared" si="49"/>
        <v>20300000</v>
      </c>
      <c r="M265" s="59" t="s">
        <v>3246</v>
      </c>
    </row>
    <row r="266" spans="1:13">
      <c r="A266" s="14"/>
      <c r="B266" s="93"/>
      <c r="C266" s="94"/>
      <c r="D266" s="215">
        <v>7</v>
      </c>
      <c r="E266" s="93" t="s">
        <v>20</v>
      </c>
      <c r="F266" s="93" t="s">
        <v>3247</v>
      </c>
      <c r="G266" s="13">
        <v>12500000</v>
      </c>
      <c r="H266" s="59">
        <f>3+2</f>
        <v>5</v>
      </c>
      <c r="I266" s="63">
        <v>900000</v>
      </c>
      <c r="J266" s="63">
        <f t="shared" si="48"/>
        <v>4500000</v>
      </c>
      <c r="K266" s="63">
        <v>6000000</v>
      </c>
      <c r="L266" s="63">
        <f t="shared" si="49"/>
        <v>23000000</v>
      </c>
      <c r="M266" s="59" t="s">
        <v>3248</v>
      </c>
    </row>
    <row r="267" spans="1:13">
      <c r="A267" s="14"/>
      <c r="B267" s="93"/>
      <c r="C267" s="94"/>
      <c r="D267" s="215">
        <v>8</v>
      </c>
      <c r="E267" s="93" t="s">
        <v>20</v>
      </c>
      <c r="F267" s="93" t="s">
        <v>3249</v>
      </c>
      <c r="G267" s="13">
        <v>12500000</v>
      </c>
      <c r="H267" s="59">
        <f>2+1</f>
        <v>3</v>
      </c>
      <c r="I267" s="63">
        <v>900000</v>
      </c>
      <c r="J267" s="63">
        <f>H267*I267</f>
        <v>2700000</v>
      </c>
      <c r="K267" s="63">
        <v>6000000</v>
      </c>
      <c r="L267" s="63">
        <f t="shared" si="49"/>
        <v>21200000</v>
      </c>
      <c r="M267" s="59" t="s">
        <v>3250</v>
      </c>
    </row>
    <row r="268" spans="1:13">
      <c r="A268" s="14"/>
      <c r="B268" s="93"/>
      <c r="C268" s="94"/>
      <c r="D268" s="215">
        <v>9</v>
      </c>
      <c r="E268" s="93" t="s">
        <v>20</v>
      </c>
      <c r="F268" s="93" t="s">
        <v>3251</v>
      </c>
      <c r="G268" s="13">
        <v>12500000</v>
      </c>
      <c r="H268" s="59">
        <v>2</v>
      </c>
      <c r="I268" s="63">
        <v>900000</v>
      </c>
      <c r="J268" s="63">
        <f t="shared" si="48"/>
        <v>1800000</v>
      </c>
      <c r="K268" s="63">
        <v>6000000</v>
      </c>
      <c r="L268" s="63">
        <f t="shared" si="49"/>
        <v>20300000</v>
      </c>
      <c r="M268" s="59" t="s">
        <v>2870</v>
      </c>
    </row>
    <row r="269" spans="1:13">
      <c r="A269" s="14"/>
      <c r="B269" s="93"/>
      <c r="C269" s="94"/>
      <c r="D269" s="215">
        <v>10</v>
      </c>
      <c r="E269" s="93" t="s">
        <v>20</v>
      </c>
      <c r="F269" s="93" t="s">
        <v>3252</v>
      </c>
      <c r="G269" s="13">
        <v>12500000</v>
      </c>
      <c r="H269" s="59">
        <v>3</v>
      </c>
      <c r="I269" s="63">
        <v>900000</v>
      </c>
      <c r="J269" s="63">
        <f t="shared" si="48"/>
        <v>2700000</v>
      </c>
      <c r="K269" s="63">
        <v>6000000</v>
      </c>
      <c r="L269" s="63">
        <f t="shared" si="49"/>
        <v>21200000</v>
      </c>
      <c r="M269" s="59" t="s">
        <v>2870</v>
      </c>
    </row>
    <row r="270" spans="1:13">
      <c r="A270" s="14"/>
      <c r="B270" s="93"/>
      <c r="C270" s="94"/>
      <c r="D270" s="215"/>
      <c r="E270" s="93"/>
      <c r="F270" s="218" t="s">
        <v>39</v>
      </c>
      <c r="G270" s="96">
        <f t="shared" ref="G270:L270" si="50">SUM(G260:G269)</f>
        <v>125000000</v>
      </c>
      <c r="H270" s="75">
        <f t="shared" si="50"/>
        <v>31</v>
      </c>
      <c r="I270" s="96">
        <f t="shared" si="50"/>
        <v>9000000</v>
      </c>
      <c r="J270" s="96">
        <f t="shared" si="50"/>
        <v>27900000</v>
      </c>
      <c r="K270" s="96">
        <f t="shared" si="50"/>
        <v>60000000</v>
      </c>
      <c r="L270" s="96">
        <f t="shared" si="50"/>
        <v>212900000</v>
      </c>
      <c r="M270" s="59"/>
    </row>
    <row r="271" spans="1:13">
      <c r="A271" s="14"/>
      <c r="B271" s="315" t="s">
        <v>2855</v>
      </c>
      <c r="C271" s="316"/>
      <c r="D271" s="315" t="s">
        <v>3253</v>
      </c>
      <c r="E271" s="317"/>
      <c r="F271" s="316"/>
      <c r="G271" s="96">
        <f t="shared" ref="G271:L271" si="51">G270+G258+G248+G231+G191+G175+G161+G146+G121+G107+G91+G80+G68+G53+G41+G26+G17</f>
        <v>2887500000</v>
      </c>
      <c r="H271" s="220">
        <f t="shared" si="51"/>
        <v>2221</v>
      </c>
      <c r="I271" s="96">
        <f t="shared" si="51"/>
        <v>207900000</v>
      </c>
      <c r="J271" s="96">
        <f t="shared" si="51"/>
        <v>1998900000</v>
      </c>
      <c r="K271" s="96">
        <f t="shared" si="51"/>
        <v>1284000000</v>
      </c>
      <c r="L271" s="96">
        <f t="shared" si="51"/>
        <v>6170400000</v>
      </c>
      <c r="M271" s="221">
        <v>0</v>
      </c>
    </row>
    <row r="272" spans="1:13">
      <c r="D272" s="222"/>
    </row>
    <row r="273" spans="4:7">
      <c r="D273" s="223"/>
      <c r="G273" s="106"/>
    </row>
  </sheetData>
  <mergeCells count="15">
    <mergeCell ref="A1:A4"/>
    <mergeCell ref="B1:C4"/>
    <mergeCell ref="D1:F4"/>
    <mergeCell ref="G1:G3"/>
    <mergeCell ref="H1:J1"/>
    <mergeCell ref="B6:C6"/>
    <mergeCell ref="B271:C271"/>
    <mergeCell ref="D271:F271"/>
    <mergeCell ref="L1:L3"/>
    <mergeCell ref="M1:M4"/>
    <mergeCell ref="H2:H4"/>
    <mergeCell ref="J2:J3"/>
    <mergeCell ref="B5:C5"/>
    <mergeCell ref="D5:F5"/>
    <mergeCell ref="K1:K3"/>
  </mergeCells>
  <printOptions horizontalCentered="1"/>
  <pageMargins left="0.35433070866141736" right="0.31496062992125984" top="0.79" bottom="0.63" header="0.31496062992125984" footer="0.31496062992125984"/>
  <pageSetup paperSize="258" scale="63" orientation="landscape" r:id="rId1"/>
  <rowBreaks count="6" manualBreakCount="6">
    <brk id="46" max="16383" man="1"/>
    <brk id="87" max="16383" man="1"/>
    <brk id="128" max="16383" man="1"/>
    <brk id="169" max="16383" man="1"/>
    <brk id="210" max="16383" man="1"/>
    <brk id="2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P270"/>
  <sheetViews>
    <sheetView view="pageBreakPreview" topLeftCell="B88" zoomScale="70" zoomScaleSheetLayoutView="70" workbookViewId="0">
      <selection activeCell="B84" sqref="B84"/>
    </sheetView>
  </sheetViews>
  <sheetFormatPr defaultRowHeight="15"/>
  <cols>
    <col min="1" max="1" width="5.7109375" style="28" customWidth="1"/>
    <col min="2" max="2" width="38.28515625" style="28" customWidth="1"/>
    <col min="3" max="3" width="4" style="46" customWidth="1"/>
    <col min="4" max="4" width="6.140625" style="28" customWidth="1"/>
    <col min="5" max="5" width="21" style="28" customWidth="1"/>
    <col min="6" max="6" width="20.7109375" style="28" customWidth="1"/>
    <col min="7" max="7" width="10.140625" style="45" customWidth="1"/>
    <col min="8" max="8" width="22" style="28" customWidth="1"/>
    <col min="9" max="9" width="18.7109375" style="28" customWidth="1"/>
    <col min="10" max="10" width="20" style="28" customWidth="1"/>
    <col min="11" max="11" width="21" style="28" customWidth="1"/>
    <col min="12" max="12" width="27" style="28" customWidth="1"/>
    <col min="13" max="16384" width="9.140625" style="28"/>
  </cols>
  <sheetData>
    <row r="1" spans="1:13" ht="15.75">
      <c r="A1" s="340" t="s">
        <v>0</v>
      </c>
      <c r="B1" s="343" t="s">
        <v>1</v>
      </c>
      <c r="C1" s="343" t="s">
        <v>2</v>
      </c>
      <c r="D1" s="346"/>
      <c r="E1" s="347"/>
      <c r="F1" s="340" t="s">
        <v>3</v>
      </c>
      <c r="G1" s="359" t="s">
        <v>4</v>
      </c>
      <c r="H1" s="360"/>
      <c r="I1" s="361"/>
      <c r="J1" s="357" t="s">
        <v>1644</v>
      </c>
      <c r="K1" s="340" t="s">
        <v>6</v>
      </c>
      <c r="L1" s="340" t="s">
        <v>7</v>
      </c>
      <c r="M1" s="352"/>
    </row>
    <row r="2" spans="1:13" ht="15.75">
      <c r="A2" s="341"/>
      <c r="B2" s="344"/>
      <c r="C2" s="344"/>
      <c r="D2" s="348"/>
      <c r="E2" s="349"/>
      <c r="F2" s="341"/>
      <c r="G2" s="353" t="s">
        <v>8</v>
      </c>
      <c r="H2" s="48" t="s">
        <v>9</v>
      </c>
      <c r="I2" s="340" t="s">
        <v>6</v>
      </c>
      <c r="J2" s="358"/>
      <c r="K2" s="341"/>
      <c r="L2" s="341"/>
      <c r="M2" s="352"/>
    </row>
    <row r="3" spans="1:13" ht="15.75">
      <c r="A3" s="341"/>
      <c r="B3" s="344"/>
      <c r="C3" s="344"/>
      <c r="D3" s="348"/>
      <c r="E3" s="349"/>
      <c r="F3" s="341"/>
      <c r="G3" s="353"/>
      <c r="H3" s="47" t="s">
        <v>10</v>
      </c>
      <c r="I3" s="341"/>
      <c r="J3" s="358"/>
      <c r="K3" s="341"/>
      <c r="L3" s="341"/>
      <c r="M3" s="29"/>
    </row>
    <row r="4" spans="1:13" ht="15.75">
      <c r="A4" s="342"/>
      <c r="B4" s="345"/>
      <c r="C4" s="345"/>
      <c r="D4" s="350"/>
      <c r="E4" s="351"/>
      <c r="F4" s="48" t="s">
        <v>11</v>
      </c>
      <c r="G4" s="49"/>
      <c r="H4" s="48" t="s">
        <v>11</v>
      </c>
      <c r="I4" s="48" t="s">
        <v>11</v>
      </c>
      <c r="J4" s="48" t="s">
        <v>11</v>
      </c>
      <c r="K4" s="48" t="s">
        <v>11</v>
      </c>
      <c r="L4" s="342"/>
      <c r="M4" s="29"/>
    </row>
    <row r="5" spans="1:13" ht="15.75">
      <c r="A5" s="50">
        <v>1</v>
      </c>
      <c r="B5" s="51">
        <v>2</v>
      </c>
      <c r="C5" s="362">
        <v>3</v>
      </c>
      <c r="D5" s="363"/>
      <c r="E5" s="364"/>
      <c r="F5" s="52">
        <v>4</v>
      </c>
      <c r="G5" s="53">
        <v>5</v>
      </c>
      <c r="H5" s="52">
        <v>6</v>
      </c>
      <c r="I5" s="52">
        <v>7</v>
      </c>
      <c r="J5" s="52" t="s">
        <v>773</v>
      </c>
      <c r="K5" s="51" t="s">
        <v>12</v>
      </c>
      <c r="L5" s="52">
        <v>10</v>
      </c>
      <c r="M5" s="31"/>
    </row>
    <row r="6" spans="1:13" ht="15.75">
      <c r="A6" s="52" t="s">
        <v>690</v>
      </c>
      <c r="B6" s="57" t="s">
        <v>1193</v>
      </c>
      <c r="C6" s="32"/>
      <c r="D6" s="32"/>
      <c r="E6" s="32"/>
      <c r="F6" s="55"/>
      <c r="G6" s="56"/>
      <c r="H6" s="55"/>
      <c r="I6" s="55"/>
      <c r="J6" s="55"/>
      <c r="K6" s="55"/>
      <c r="L6" s="54"/>
    </row>
    <row r="7" spans="1:13" ht="15.75">
      <c r="A7" s="35"/>
      <c r="B7" s="32" t="s">
        <v>1194</v>
      </c>
      <c r="C7" s="33">
        <v>1</v>
      </c>
      <c r="D7" s="32" t="s">
        <v>15</v>
      </c>
      <c r="E7" s="32" t="s">
        <v>1195</v>
      </c>
      <c r="F7" s="34">
        <v>12500000</v>
      </c>
      <c r="G7" s="30">
        <v>26</v>
      </c>
      <c r="H7" s="34">
        <f>SUM(75000*12)</f>
        <v>900000</v>
      </c>
      <c r="I7" s="34">
        <f>SUM(H7*G7)</f>
        <v>23400000</v>
      </c>
      <c r="J7" s="34">
        <v>0</v>
      </c>
      <c r="K7" s="34">
        <f>SUM(J7+I7+F7)</f>
        <v>35900000</v>
      </c>
      <c r="L7" s="35" t="s">
        <v>1196</v>
      </c>
    </row>
    <row r="8" spans="1:13" ht="15.75">
      <c r="A8" s="35"/>
      <c r="B8" s="32"/>
      <c r="C8" s="33">
        <v>2</v>
      </c>
      <c r="D8" s="32" t="s">
        <v>20</v>
      </c>
      <c r="E8" s="32" t="s">
        <v>1197</v>
      </c>
      <c r="F8" s="34">
        <v>12500000</v>
      </c>
      <c r="G8" s="30">
        <v>14</v>
      </c>
      <c r="H8" s="34">
        <f>SUM(75000*12)</f>
        <v>900000</v>
      </c>
      <c r="I8" s="34">
        <f>SUM(H8*G8)</f>
        <v>12600000</v>
      </c>
      <c r="J8" s="34">
        <f>SUM(500000*12)</f>
        <v>6000000</v>
      </c>
      <c r="K8" s="34">
        <f t="shared" ref="K8:K12" si="0">SUM(J8+I8+F8)</f>
        <v>31100000</v>
      </c>
      <c r="L8" s="35" t="s">
        <v>1198</v>
      </c>
    </row>
    <row r="9" spans="1:13" ht="15.75">
      <c r="A9" s="35"/>
      <c r="B9" s="32"/>
      <c r="C9" s="33">
        <v>3</v>
      </c>
      <c r="D9" s="32" t="s">
        <v>20</v>
      </c>
      <c r="E9" s="32" t="s">
        <v>1199</v>
      </c>
      <c r="F9" s="34">
        <v>12500000</v>
      </c>
      <c r="G9" s="30">
        <v>15</v>
      </c>
      <c r="H9" s="34">
        <f>SUM(75000*12)</f>
        <v>900000</v>
      </c>
      <c r="I9" s="34">
        <f>SUM(H9*G9)</f>
        <v>13500000</v>
      </c>
      <c r="J9" s="34">
        <f>SUM(500000*12)</f>
        <v>6000000</v>
      </c>
      <c r="K9" s="34">
        <f t="shared" si="0"/>
        <v>32000000</v>
      </c>
      <c r="L9" s="35" t="s">
        <v>1200</v>
      </c>
    </row>
    <row r="10" spans="1:13" ht="15.75">
      <c r="A10" s="35"/>
      <c r="B10" s="32"/>
      <c r="C10" s="33">
        <v>4</v>
      </c>
      <c r="D10" s="32" t="s">
        <v>20</v>
      </c>
      <c r="E10" s="32" t="s">
        <v>1201</v>
      </c>
      <c r="F10" s="34">
        <v>12500000</v>
      </c>
      <c r="G10" s="30">
        <v>20</v>
      </c>
      <c r="H10" s="34">
        <f>SUM(75000*12)</f>
        <v>900000</v>
      </c>
      <c r="I10" s="34">
        <f>SUM(H10*G10)</f>
        <v>18000000</v>
      </c>
      <c r="J10" s="34">
        <f>SUM(500000*12)</f>
        <v>6000000</v>
      </c>
      <c r="K10" s="34">
        <f t="shared" si="0"/>
        <v>36500000</v>
      </c>
      <c r="L10" s="35" t="s">
        <v>1202</v>
      </c>
    </row>
    <row r="11" spans="1:13" ht="15.75">
      <c r="A11" s="35"/>
      <c r="B11" s="32"/>
      <c r="C11" s="33">
        <v>5</v>
      </c>
      <c r="D11" s="32" t="s">
        <v>20</v>
      </c>
      <c r="E11" s="32" t="s">
        <v>1203</v>
      </c>
      <c r="F11" s="34">
        <v>12500000</v>
      </c>
      <c r="G11" s="30">
        <v>4</v>
      </c>
      <c r="H11" s="34">
        <f>SUM(75000*12)</f>
        <v>900000</v>
      </c>
      <c r="I11" s="34">
        <f>SUM(H11*G11)</f>
        <v>3600000</v>
      </c>
      <c r="J11" s="34">
        <f>SUM(500000*12)</f>
        <v>6000000</v>
      </c>
      <c r="K11" s="34">
        <f t="shared" si="0"/>
        <v>22100000</v>
      </c>
      <c r="L11" s="35" t="s">
        <v>1204</v>
      </c>
    </row>
    <row r="12" spans="1:13" ht="15.75">
      <c r="A12" s="35"/>
      <c r="B12" s="32"/>
      <c r="C12" s="354" t="s">
        <v>39</v>
      </c>
      <c r="D12" s="355"/>
      <c r="E12" s="356"/>
      <c r="F12" s="37">
        <f>SUM(F7:F11)</f>
        <v>62500000</v>
      </c>
      <c r="G12" s="38">
        <f>SUM(G7:G11)</f>
        <v>79</v>
      </c>
      <c r="H12" s="37">
        <f>SUM(H7:H11)</f>
        <v>4500000</v>
      </c>
      <c r="I12" s="37">
        <f>SUM(I7:I11)</f>
        <v>71100000</v>
      </c>
      <c r="J12" s="37">
        <f>SUM(J7:J11)</f>
        <v>24000000</v>
      </c>
      <c r="K12" s="37">
        <f t="shared" si="0"/>
        <v>157600000</v>
      </c>
      <c r="L12" s="39"/>
    </row>
    <row r="13" spans="1:13" ht="15.75">
      <c r="A13" s="35"/>
      <c r="B13" s="32"/>
      <c r="C13" s="33"/>
      <c r="D13" s="32"/>
      <c r="E13" s="32"/>
      <c r="F13" s="34"/>
      <c r="G13" s="30"/>
      <c r="H13" s="34"/>
      <c r="I13" s="34"/>
      <c r="J13" s="34"/>
      <c r="K13" s="34"/>
      <c r="L13" s="35"/>
    </row>
    <row r="14" spans="1:13" ht="15.75">
      <c r="A14" s="35"/>
      <c r="B14" s="32" t="s">
        <v>1205</v>
      </c>
      <c r="C14" s="33">
        <v>1</v>
      </c>
      <c r="D14" s="32" t="s">
        <v>15</v>
      </c>
      <c r="E14" s="32" t="s">
        <v>1206</v>
      </c>
      <c r="F14" s="34">
        <v>12500000</v>
      </c>
      <c r="G14" s="30">
        <v>16</v>
      </c>
      <c r="H14" s="34">
        <f>SUM(75000*12)</f>
        <v>900000</v>
      </c>
      <c r="I14" s="34">
        <f>SUM(H14*G14)</f>
        <v>14400000</v>
      </c>
      <c r="J14" s="34">
        <v>0</v>
      </c>
      <c r="K14" s="34">
        <f t="shared" ref="K14:K23" si="1">SUM(J14+I14+F14)</f>
        <v>26900000</v>
      </c>
      <c r="L14" s="35" t="s">
        <v>1207</v>
      </c>
    </row>
    <row r="15" spans="1:13" ht="15.75">
      <c r="A15" s="35"/>
      <c r="B15" s="32"/>
      <c r="C15" s="33">
        <v>2</v>
      </c>
      <c r="D15" s="32" t="s">
        <v>20</v>
      </c>
      <c r="E15" s="32" t="s">
        <v>1208</v>
      </c>
      <c r="F15" s="34">
        <v>12500000</v>
      </c>
      <c r="G15" s="30">
        <v>15</v>
      </c>
      <c r="H15" s="34">
        <f t="shared" ref="H15:H23" si="2">SUM(75000*12)</f>
        <v>900000</v>
      </c>
      <c r="I15" s="34">
        <f t="shared" ref="I15:I23" si="3">SUM(H15*G15)</f>
        <v>13500000</v>
      </c>
      <c r="J15" s="34">
        <f t="shared" ref="J15:J23" si="4">SUM(500000*12)</f>
        <v>6000000</v>
      </c>
      <c r="K15" s="34">
        <f t="shared" si="1"/>
        <v>32000000</v>
      </c>
      <c r="L15" s="35" t="s">
        <v>1209</v>
      </c>
    </row>
    <row r="16" spans="1:13" ht="15.75">
      <c r="A16" s="35"/>
      <c r="B16" s="32"/>
      <c r="C16" s="33">
        <v>3</v>
      </c>
      <c r="D16" s="32" t="s">
        <v>20</v>
      </c>
      <c r="E16" s="32" t="s">
        <v>1210</v>
      </c>
      <c r="F16" s="34">
        <v>12500000</v>
      </c>
      <c r="G16" s="30">
        <v>5</v>
      </c>
      <c r="H16" s="34">
        <f t="shared" si="2"/>
        <v>900000</v>
      </c>
      <c r="I16" s="34">
        <f t="shared" si="3"/>
        <v>4500000</v>
      </c>
      <c r="J16" s="34">
        <f t="shared" si="4"/>
        <v>6000000</v>
      </c>
      <c r="K16" s="34">
        <f t="shared" si="1"/>
        <v>23000000</v>
      </c>
      <c r="L16" s="35" t="s">
        <v>1211</v>
      </c>
    </row>
    <row r="17" spans="1:16" ht="15.75">
      <c r="A17" s="35"/>
      <c r="B17" s="32"/>
      <c r="C17" s="33">
        <v>4</v>
      </c>
      <c r="D17" s="32" t="s">
        <v>20</v>
      </c>
      <c r="E17" s="32" t="s">
        <v>1212</v>
      </c>
      <c r="F17" s="34">
        <v>12500000</v>
      </c>
      <c r="G17" s="30">
        <v>11</v>
      </c>
      <c r="H17" s="34">
        <f t="shared" si="2"/>
        <v>900000</v>
      </c>
      <c r="I17" s="34">
        <f t="shared" si="3"/>
        <v>9900000</v>
      </c>
      <c r="J17" s="34">
        <f t="shared" si="4"/>
        <v>6000000</v>
      </c>
      <c r="K17" s="34">
        <f t="shared" si="1"/>
        <v>28400000</v>
      </c>
      <c r="L17" s="35" t="s">
        <v>1213</v>
      </c>
    </row>
    <row r="18" spans="1:16" ht="15.75">
      <c r="A18" s="35"/>
      <c r="B18" s="32"/>
      <c r="C18" s="33">
        <v>5</v>
      </c>
      <c r="D18" s="32" t="s">
        <v>20</v>
      </c>
      <c r="E18" s="32" t="s">
        <v>1214</v>
      </c>
      <c r="F18" s="34">
        <v>12500000</v>
      </c>
      <c r="G18" s="30">
        <v>14</v>
      </c>
      <c r="H18" s="34">
        <f t="shared" si="2"/>
        <v>900000</v>
      </c>
      <c r="I18" s="34">
        <f t="shared" si="3"/>
        <v>12600000</v>
      </c>
      <c r="J18" s="34">
        <f t="shared" si="4"/>
        <v>6000000</v>
      </c>
      <c r="K18" s="34">
        <f t="shared" si="1"/>
        <v>31100000</v>
      </c>
      <c r="L18" s="35" t="s">
        <v>1215</v>
      </c>
    </row>
    <row r="19" spans="1:16" ht="15.75">
      <c r="A19" s="35"/>
      <c r="B19" s="32"/>
      <c r="C19" s="33">
        <v>6</v>
      </c>
      <c r="D19" s="32" t="s">
        <v>20</v>
      </c>
      <c r="E19" s="32" t="s">
        <v>1216</v>
      </c>
      <c r="F19" s="34">
        <v>12500000</v>
      </c>
      <c r="G19" s="30">
        <v>18</v>
      </c>
      <c r="H19" s="34">
        <f t="shared" si="2"/>
        <v>900000</v>
      </c>
      <c r="I19" s="34">
        <f t="shared" si="3"/>
        <v>16200000</v>
      </c>
      <c r="J19" s="34">
        <f t="shared" si="4"/>
        <v>6000000</v>
      </c>
      <c r="K19" s="34">
        <f t="shared" si="1"/>
        <v>34700000</v>
      </c>
      <c r="L19" s="35" t="s">
        <v>1217</v>
      </c>
    </row>
    <row r="20" spans="1:16" ht="15.75">
      <c r="A20" s="35"/>
      <c r="B20" s="32"/>
      <c r="C20" s="33">
        <v>7</v>
      </c>
      <c r="D20" s="32" t="s">
        <v>20</v>
      </c>
      <c r="E20" s="32" t="s">
        <v>1218</v>
      </c>
      <c r="F20" s="34">
        <v>12500000</v>
      </c>
      <c r="G20" s="30">
        <v>11</v>
      </c>
      <c r="H20" s="34">
        <f t="shared" si="2"/>
        <v>900000</v>
      </c>
      <c r="I20" s="34">
        <f t="shared" si="3"/>
        <v>9900000</v>
      </c>
      <c r="J20" s="34">
        <f t="shared" si="4"/>
        <v>6000000</v>
      </c>
      <c r="K20" s="34">
        <f t="shared" si="1"/>
        <v>28400000</v>
      </c>
      <c r="L20" s="35" t="s">
        <v>1219</v>
      </c>
    </row>
    <row r="21" spans="1:16" ht="15.75">
      <c r="A21" s="35"/>
      <c r="B21" s="32"/>
      <c r="C21" s="33">
        <v>8</v>
      </c>
      <c r="D21" s="32" t="s">
        <v>20</v>
      </c>
      <c r="E21" s="32" t="s">
        <v>1220</v>
      </c>
      <c r="F21" s="34">
        <v>12500000</v>
      </c>
      <c r="G21" s="30">
        <v>6</v>
      </c>
      <c r="H21" s="34">
        <f t="shared" si="2"/>
        <v>900000</v>
      </c>
      <c r="I21" s="34">
        <f t="shared" si="3"/>
        <v>5400000</v>
      </c>
      <c r="J21" s="34">
        <f t="shared" si="4"/>
        <v>6000000</v>
      </c>
      <c r="K21" s="34">
        <f t="shared" si="1"/>
        <v>23900000</v>
      </c>
      <c r="L21" s="35" t="s">
        <v>1221</v>
      </c>
    </row>
    <row r="22" spans="1:16" ht="15.75">
      <c r="A22" s="35"/>
      <c r="B22" s="32"/>
      <c r="C22" s="33">
        <v>9</v>
      </c>
      <c r="D22" s="32" t="s">
        <v>20</v>
      </c>
      <c r="E22" s="32" t="s">
        <v>1222</v>
      </c>
      <c r="F22" s="34">
        <v>12500000</v>
      </c>
      <c r="G22" s="30">
        <v>12</v>
      </c>
      <c r="H22" s="34">
        <f t="shared" si="2"/>
        <v>900000</v>
      </c>
      <c r="I22" s="34">
        <f t="shared" si="3"/>
        <v>10800000</v>
      </c>
      <c r="J22" s="34">
        <f t="shared" si="4"/>
        <v>6000000</v>
      </c>
      <c r="K22" s="34">
        <f t="shared" si="1"/>
        <v>29300000</v>
      </c>
      <c r="L22" s="35" t="s">
        <v>1223</v>
      </c>
    </row>
    <row r="23" spans="1:16" ht="15.75">
      <c r="A23" s="35"/>
      <c r="B23" s="32"/>
      <c r="C23" s="33">
        <v>10</v>
      </c>
      <c r="D23" s="32" t="s">
        <v>20</v>
      </c>
      <c r="E23" s="32" t="s">
        <v>1224</v>
      </c>
      <c r="F23" s="34">
        <v>12500000</v>
      </c>
      <c r="G23" s="30">
        <v>4</v>
      </c>
      <c r="H23" s="34">
        <f t="shared" si="2"/>
        <v>900000</v>
      </c>
      <c r="I23" s="34">
        <f t="shared" si="3"/>
        <v>3600000</v>
      </c>
      <c r="J23" s="34">
        <f t="shared" si="4"/>
        <v>6000000</v>
      </c>
      <c r="K23" s="34">
        <f t="shared" si="1"/>
        <v>22100000</v>
      </c>
      <c r="L23" s="35" t="s">
        <v>1225</v>
      </c>
    </row>
    <row r="24" spans="1:16" ht="15.75">
      <c r="A24" s="35"/>
      <c r="B24" s="32"/>
      <c r="C24" s="354" t="s">
        <v>39</v>
      </c>
      <c r="D24" s="355"/>
      <c r="E24" s="356"/>
      <c r="F24" s="37">
        <f t="shared" ref="F24:K24" si="5">SUM(F14:F23)</f>
        <v>125000000</v>
      </c>
      <c r="G24" s="38">
        <f>SUM(G14:G23)</f>
        <v>112</v>
      </c>
      <c r="H24" s="37">
        <f t="shared" si="5"/>
        <v>9000000</v>
      </c>
      <c r="I24" s="37">
        <f t="shared" si="5"/>
        <v>100800000</v>
      </c>
      <c r="J24" s="37">
        <f t="shared" si="5"/>
        <v>54000000</v>
      </c>
      <c r="K24" s="37">
        <f t="shared" si="5"/>
        <v>279800000</v>
      </c>
      <c r="L24" s="35"/>
    </row>
    <row r="25" spans="1:16" ht="15.75">
      <c r="A25" s="35"/>
      <c r="B25" s="32"/>
      <c r="C25" s="33"/>
      <c r="D25" s="32"/>
      <c r="E25" s="32"/>
      <c r="F25" s="34"/>
      <c r="G25" s="30"/>
      <c r="H25" s="34"/>
      <c r="I25" s="34"/>
      <c r="J25" s="34"/>
      <c r="K25" s="34"/>
      <c r="L25" s="35"/>
      <c r="N25" s="28" t="s">
        <v>998</v>
      </c>
    </row>
    <row r="26" spans="1:16" ht="15.75">
      <c r="A26" s="35"/>
      <c r="B26" s="32" t="s">
        <v>1226</v>
      </c>
      <c r="C26" s="33">
        <v>1</v>
      </c>
      <c r="D26" s="32" t="s">
        <v>15</v>
      </c>
      <c r="E26" s="32" t="s">
        <v>1227</v>
      </c>
      <c r="F26" s="34">
        <v>12500000</v>
      </c>
      <c r="G26" s="30">
        <v>33</v>
      </c>
      <c r="H26" s="34">
        <f>SUM(75000*12)</f>
        <v>900000</v>
      </c>
      <c r="I26" s="34">
        <f t="shared" ref="I26:I36" si="6">SUM(H26*G26)</f>
        <v>29700000</v>
      </c>
      <c r="J26" s="34">
        <v>0</v>
      </c>
      <c r="K26" s="34">
        <f t="shared" ref="K26:K36" si="7">SUM(J26+I26+F26)</f>
        <v>42200000</v>
      </c>
      <c r="L26" s="35" t="s">
        <v>1228</v>
      </c>
    </row>
    <row r="27" spans="1:16" ht="15.75">
      <c r="A27" s="35"/>
      <c r="B27" s="32"/>
      <c r="C27" s="33">
        <v>2</v>
      </c>
      <c r="D27" s="32" t="s">
        <v>20</v>
      </c>
      <c r="E27" s="32" t="s">
        <v>1229</v>
      </c>
      <c r="F27" s="34">
        <v>12500000</v>
      </c>
      <c r="G27" s="30">
        <v>2</v>
      </c>
      <c r="H27" s="34">
        <f t="shared" ref="H27:H36" si="8">SUM(75000*12)</f>
        <v>900000</v>
      </c>
      <c r="I27" s="34">
        <f t="shared" si="6"/>
        <v>1800000</v>
      </c>
      <c r="J27" s="34">
        <f t="shared" ref="J27:J36" si="9">SUM(500000*12)</f>
        <v>6000000</v>
      </c>
      <c r="K27" s="34">
        <f t="shared" si="7"/>
        <v>20300000</v>
      </c>
      <c r="L27" s="35" t="s">
        <v>1230</v>
      </c>
    </row>
    <row r="28" spans="1:16" ht="15.75">
      <c r="A28" s="35"/>
      <c r="B28" s="32"/>
      <c r="C28" s="33">
        <v>3</v>
      </c>
      <c r="D28" s="32" t="s">
        <v>20</v>
      </c>
      <c r="E28" s="32" t="s">
        <v>1231</v>
      </c>
      <c r="F28" s="34">
        <v>12500000</v>
      </c>
      <c r="G28" s="30">
        <v>7</v>
      </c>
      <c r="H28" s="34">
        <f t="shared" si="8"/>
        <v>900000</v>
      </c>
      <c r="I28" s="34">
        <f t="shared" si="6"/>
        <v>6300000</v>
      </c>
      <c r="J28" s="34">
        <f t="shared" si="9"/>
        <v>6000000</v>
      </c>
      <c r="K28" s="34">
        <f t="shared" si="7"/>
        <v>24800000</v>
      </c>
      <c r="L28" s="35" t="s">
        <v>1232</v>
      </c>
      <c r="P28" s="28" t="s">
        <v>998</v>
      </c>
    </row>
    <row r="29" spans="1:16" ht="15.75">
      <c r="A29" s="35"/>
      <c r="B29" s="32"/>
      <c r="C29" s="33">
        <v>4</v>
      </c>
      <c r="D29" s="32" t="s">
        <v>20</v>
      </c>
      <c r="E29" s="32" t="s">
        <v>1233</v>
      </c>
      <c r="F29" s="34">
        <v>12500000</v>
      </c>
      <c r="G29" s="30">
        <v>28</v>
      </c>
      <c r="H29" s="34">
        <f t="shared" si="8"/>
        <v>900000</v>
      </c>
      <c r="I29" s="34">
        <f t="shared" si="6"/>
        <v>25200000</v>
      </c>
      <c r="J29" s="34">
        <f t="shared" si="9"/>
        <v>6000000</v>
      </c>
      <c r="K29" s="34">
        <f t="shared" si="7"/>
        <v>43700000</v>
      </c>
      <c r="L29" s="35" t="s">
        <v>1234</v>
      </c>
    </row>
    <row r="30" spans="1:16" ht="15.75">
      <c r="A30" s="35"/>
      <c r="B30" s="32"/>
      <c r="C30" s="33">
        <v>5</v>
      </c>
      <c r="D30" s="32" t="s">
        <v>20</v>
      </c>
      <c r="E30" s="32" t="s">
        <v>1235</v>
      </c>
      <c r="F30" s="34">
        <v>12500000</v>
      </c>
      <c r="G30" s="30">
        <v>3</v>
      </c>
      <c r="H30" s="34">
        <f t="shared" si="8"/>
        <v>900000</v>
      </c>
      <c r="I30" s="34">
        <f t="shared" si="6"/>
        <v>2700000</v>
      </c>
      <c r="J30" s="34">
        <f t="shared" si="9"/>
        <v>6000000</v>
      </c>
      <c r="K30" s="34">
        <f t="shared" si="7"/>
        <v>21200000</v>
      </c>
      <c r="L30" s="35" t="s">
        <v>1236</v>
      </c>
      <c r="M30" s="28" t="s">
        <v>998</v>
      </c>
    </row>
    <row r="31" spans="1:16" ht="15.75">
      <c r="A31" s="35"/>
      <c r="B31" s="32"/>
      <c r="C31" s="33">
        <v>6</v>
      </c>
      <c r="D31" s="32" t="s">
        <v>20</v>
      </c>
      <c r="E31" s="32" t="s">
        <v>1237</v>
      </c>
      <c r="F31" s="34">
        <v>12500000</v>
      </c>
      <c r="G31" s="30">
        <v>3</v>
      </c>
      <c r="H31" s="34">
        <f t="shared" si="8"/>
        <v>900000</v>
      </c>
      <c r="I31" s="34">
        <f t="shared" si="6"/>
        <v>2700000</v>
      </c>
      <c r="J31" s="34">
        <f t="shared" si="9"/>
        <v>6000000</v>
      </c>
      <c r="K31" s="34">
        <f t="shared" si="7"/>
        <v>21200000</v>
      </c>
      <c r="L31" s="35" t="s">
        <v>1238</v>
      </c>
    </row>
    <row r="32" spans="1:16" ht="15.75">
      <c r="A32" s="35"/>
      <c r="B32" s="32"/>
      <c r="C32" s="33">
        <v>7</v>
      </c>
      <c r="D32" s="32" t="s">
        <v>20</v>
      </c>
      <c r="E32" s="32" t="s">
        <v>1239</v>
      </c>
      <c r="F32" s="34">
        <v>12500000</v>
      </c>
      <c r="G32" s="30">
        <v>6</v>
      </c>
      <c r="H32" s="34">
        <f t="shared" si="8"/>
        <v>900000</v>
      </c>
      <c r="I32" s="34">
        <f t="shared" si="6"/>
        <v>5400000</v>
      </c>
      <c r="J32" s="34">
        <f t="shared" si="9"/>
        <v>6000000</v>
      </c>
      <c r="K32" s="34">
        <f t="shared" si="7"/>
        <v>23900000</v>
      </c>
      <c r="L32" s="35" t="s">
        <v>1240</v>
      </c>
    </row>
    <row r="33" spans="1:12" ht="15.75">
      <c r="A33" s="35"/>
      <c r="B33" s="32"/>
      <c r="C33" s="33">
        <v>8</v>
      </c>
      <c r="D33" s="32" t="s">
        <v>20</v>
      </c>
      <c r="E33" s="32" t="s">
        <v>778</v>
      </c>
      <c r="F33" s="34">
        <v>12500000</v>
      </c>
      <c r="G33" s="30">
        <v>16</v>
      </c>
      <c r="H33" s="34">
        <f t="shared" si="8"/>
        <v>900000</v>
      </c>
      <c r="I33" s="34">
        <f t="shared" si="6"/>
        <v>14400000</v>
      </c>
      <c r="J33" s="34">
        <f t="shared" si="9"/>
        <v>6000000</v>
      </c>
      <c r="K33" s="34">
        <f t="shared" si="7"/>
        <v>32900000</v>
      </c>
      <c r="L33" s="35" t="s">
        <v>1241</v>
      </c>
    </row>
    <row r="34" spans="1:12" ht="15.75">
      <c r="A34" s="35"/>
      <c r="B34" s="32"/>
      <c r="C34" s="33">
        <v>9</v>
      </c>
      <c r="D34" s="32" t="s">
        <v>20</v>
      </c>
      <c r="E34" s="32" t="s">
        <v>1242</v>
      </c>
      <c r="F34" s="34">
        <v>12500000</v>
      </c>
      <c r="G34" s="30">
        <v>2</v>
      </c>
      <c r="H34" s="34">
        <f t="shared" si="8"/>
        <v>900000</v>
      </c>
      <c r="I34" s="34">
        <f t="shared" si="6"/>
        <v>1800000</v>
      </c>
      <c r="J34" s="34">
        <f t="shared" si="9"/>
        <v>6000000</v>
      </c>
      <c r="K34" s="34">
        <f t="shared" si="7"/>
        <v>20300000</v>
      </c>
      <c r="L34" s="35" t="s">
        <v>1243</v>
      </c>
    </row>
    <row r="35" spans="1:12" ht="15.75">
      <c r="A35" s="35"/>
      <c r="B35" s="32"/>
      <c r="C35" s="33">
        <v>10</v>
      </c>
      <c r="D35" s="32" t="s">
        <v>20</v>
      </c>
      <c r="E35" s="32" t="s">
        <v>1244</v>
      </c>
      <c r="F35" s="34">
        <v>12500000</v>
      </c>
      <c r="G35" s="30">
        <v>5</v>
      </c>
      <c r="H35" s="34">
        <f t="shared" si="8"/>
        <v>900000</v>
      </c>
      <c r="I35" s="34">
        <f t="shared" si="6"/>
        <v>4500000</v>
      </c>
      <c r="J35" s="34">
        <f t="shared" si="9"/>
        <v>6000000</v>
      </c>
      <c r="K35" s="34">
        <f t="shared" si="7"/>
        <v>23000000</v>
      </c>
      <c r="L35" s="35" t="s">
        <v>1245</v>
      </c>
    </row>
    <row r="36" spans="1:12" ht="15.75">
      <c r="A36" s="35"/>
      <c r="B36" s="32"/>
      <c r="C36" s="33">
        <v>11</v>
      </c>
      <c r="D36" s="32" t="s">
        <v>20</v>
      </c>
      <c r="E36" s="32" t="s">
        <v>1246</v>
      </c>
      <c r="F36" s="34">
        <v>12500000</v>
      </c>
      <c r="G36" s="30">
        <v>2</v>
      </c>
      <c r="H36" s="34">
        <f t="shared" si="8"/>
        <v>900000</v>
      </c>
      <c r="I36" s="34">
        <f t="shared" si="6"/>
        <v>1800000</v>
      </c>
      <c r="J36" s="34">
        <f t="shared" si="9"/>
        <v>6000000</v>
      </c>
      <c r="K36" s="34">
        <f t="shared" si="7"/>
        <v>20300000</v>
      </c>
      <c r="L36" s="35" t="s">
        <v>1247</v>
      </c>
    </row>
    <row r="37" spans="1:12" ht="15.75">
      <c r="A37" s="35"/>
      <c r="B37" s="32"/>
      <c r="C37" s="354" t="s">
        <v>39</v>
      </c>
      <c r="D37" s="355"/>
      <c r="E37" s="356"/>
      <c r="F37" s="37">
        <f t="shared" ref="F37:K37" si="10">SUM(F26:F36)</f>
        <v>137500000</v>
      </c>
      <c r="G37" s="38">
        <f t="shared" si="10"/>
        <v>107</v>
      </c>
      <c r="H37" s="37">
        <f t="shared" si="10"/>
        <v>9900000</v>
      </c>
      <c r="I37" s="37">
        <f t="shared" si="10"/>
        <v>96300000</v>
      </c>
      <c r="J37" s="37">
        <f t="shared" si="10"/>
        <v>60000000</v>
      </c>
      <c r="K37" s="37">
        <f t="shared" si="10"/>
        <v>293800000</v>
      </c>
      <c r="L37" s="35"/>
    </row>
    <row r="38" spans="1:12" ht="15.75">
      <c r="A38" s="35"/>
      <c r="B38" s="32"/>
      <c r="C38" s="33"/>
      <c r="D38" s="32"/>
      <c r="E38" s="32"/>
      <c r="F38" s="34"/>
      <c r="G38" s="30"/>
      <c r="H38" s="34"/>
      <c r="I38" s="34"/>
      <c r="J38" s="34"/>
      <c r="K38" s="34"/>
      <c r="L38" s="35"/>
    </row>
    <row r="39" spans="1:12" ht="15.75">
      <c r="A39" s="35"/>
      <c r="B39" s="40" t="s">
        <v>1248</v>
      </c>
      <c r="C39" s="33">
        <v>1</v>
      </c>
      <c r="D39" s="32" t="s">
        <v>15</v>
      </c>
      <c r="E39" s="32" t="s">
        <v>1249</v>
      </c>
      <c r="F39" s="34">
        <v>12500000</v>
      </c>
      <c r="G39" s="30">
        <v>22</v>
      </c>
      <c r="H39" s="34">
        <f t="shared" ref="H39:H56" si="11">SUM(75000*12)</f>
        <v>900000</v>
      </c>
      <c r="I39" s="34">
        <f t="shared" ref="I39:I57" si="12">SUM(H39*G39)</f>
        <v>19800000</v>
      </c>
      <c r="J39" s="34">
        <v>0</v>
      </c>
      <c r="K39" s="34">
        <f t="shared" ref="K39:K57" si="13">SUM(J39+I39+F39)</f>
        <v>32300000</v>
      </c>
      <c r="L39" s="35" t="s">
        <v>1250</v>
      </c>
    </row>
    <row r="40" spans="1:12" ht="15.75">
      <c r="A40" s="35"/>
      <c r="B40" s="32"/>
      <c r="C40" s="33">
        <v>2</v>
      </c>
      <c r="D40" s="32" t="s">
        <v>20</v>
      </c>
      <c r="E40" s="32" t="s">
        <v>1251</v>
      </c>
      <c r="F40" s="34">
        <v>12500000</v>
      </c>
      <c r="G40" s="30">
        <v>6</v>
      </c>
      <c r="H40" s="34">
        <f t="shared" si="11"/>
        <v>900000</v>
      </c>
      <c r="I40" s="34">
        <f t="shared" si="12"/>
        <v>5400000</v>
      </c>
      <c r="J40" s="34">
        <f t="shared" ref="J40:J57" si="14">SUM(500000*12)</f>
        <v>6000000</v>
      </c>
      <c r="K40" s="34">
        <f t="shared" si="13"/>
        <v>23900000</v>
      </c>
      <c r="L40" s="35" t="s">
        <v>1252</v>
      </c>
    </row>
    <row r="41" spans="1:12" ht="15.75">
      <c r="A41" s="35"/>
      <c r="B41" s="32"/>
      <c r="C41" s="33">
        <v>3</v>
      </c>
      <c r="D41" s="32" t="s">
        <v>20</v>
      </c>
      <c r="E41" s="32" t="s">
        <v>1253</v>
      </c>
      <c r="F41" s="34">
        <v>12500000</v>
      </c>
      <c r="G41" s="30">
        <v>10</v>
      </c>
      <c r="H41" s="34">
        <f t="shared" si="11"/>
        <v>900000</v>
      </c>
      <c r="I41" s="34">
        <f t="shared" si="12"/>
        <v>9000000</v>
      </c>
      <c r="J41" s="34">
        <f t="shared" si="14"/>
        <v>6000000</v>
      </c>
      <c r="K41" s="34">
        <f t="shared" si="13"/>
        <v>27500000</v>
      </c>
      <c r="L41" s="35" t="s">
        <v>1254</v>
      </c>
    </row>
    <row r="42" spans="1:12" ht="15.75">
      <c r="A42" s="35"/>
      <c r="B42" s="32"/>
      <c r="C42" s="33">
        <v>4</v>
      </c>
      <c r="D42" s="32" t="s">
        <v>20</v>
      </c>
      <c r="E42" s="32" t="s">
        <v>1255</v>
      </c>
      <c r="F42" s="34">
        <v>12500000</v>
      </c>
      <c r="G42" s="30">
        <v>4</v>
      </c>
      <c r="H42" s="34">
        <f t="shared" si="11"/>
        <v>900000</v>
      </c>
      <c r="I42" s="34">
        <f t="shared" si="12"/>
        <v>3600000</v>
      </c>
      <c r="J42" s="34">
        <f t="shared" si="14"/>
        <v>6000000</v>
      </c>
      <c r="K42" s="34">
        <f t="shared" si="13"/>
        <v>22100000</v>
      </c>
      <c r="L42" s="35" t="s">
        <v>1256</v>
      </c>
    </row>
    <row r="43" spans="1:12" ht="15.75">
      <c r="A43" s="35"/>
      <c r="B43" s="32"/>
      <c r="C43" s="33">
        <v>5</v>
      </c>
      <c r="D43" s="32" t="s">
        <v>20</v>
      </c>
      <c r="E43" s="32" t="s">
        <v>1257</v>
      </c>
      <c r="F43" s="34">
        <v>12500000</v>
      </c>
      <c r="G43" s="30">
        <v>13</v>
      </c>
      <c r="H43" s="34">
        <f t="shared" si="11"/>
        <v>900000</v>
      </c>
      <c r="I43" s="34">
        <f t="shared" si="12"/>
        <v>11700000</v>
      </c>
      <c r="J43" s="34">
        <f t="shared" si="14"/>
        <v>6000000</v>
      </c>
      <c r="K43" s="34">
        <f t="shared" si="13"/>
        <v>30200000</v>
      </c>
      <c r="L43" s="35" t="s">
        <v>2104</v>
      </c>
    </row>
    <row r="44" spans="1:12" ht="15.75">
      <c r="A44" s="35"/>
      <c r="B44" s="32"/>
      <c r="C44" s="33">
        <v>6</v>
      </c>
      <c r="D44" s="32" t="s">
        <v>20</v>
      </c>
      <c r="E44" s="32" t="s">
        <v>1258</v>
      </c>
      <c r="F44" s="34">
        <v>12500000</v>
      </c>
      <c r="G44" s="30">
        <v>4</v>
      </c>
      <c r="H44" s="34">
        <f t="shared" si="11"/>
        <v>900000</v>
      </c>
      <c r="I44" s="34">
        <f t="shared" si="12"/>
        <v>3600000</v>
      </c>
      <c r="J44" s="34">
        <f t="shared" si="14"/>
        <v>6000000</v>
      </c>
      <c r="K44" s="34">
        <f t="shared" si="13"/>
        <v>22100000</v>
      </c>
      <c r="L44" s="35" t="s">
        <v>1259</v>
      </c>
    </row>
    <row r="45" spans="1:12" ht="15.75">
      <c r="A45" s="35"/>
      <c r="B45" s="32"/>
      <c r="C45" s="33">
        <v>7</v>
      </c>
      <c r="D45" s="32" t="s">
        <v>20</v>
      </c>
      <c r="E45" s="32" t="s">
        <v>1260</v>
      </c>
      <c r="F45" s="34">
        <v>12500000</v>
      </c>
      <c r="G45" s="30">
        <v>9</v>
      </c>
      <c r="H45" s="34">
        <f t="shared" si="11"/>
        <v>900000</v>
      </c>
      <c r="I45" s="34">
        <f t="shared" si="12"/>
        <v>8100000</v>
      </c>
      <c r="J45" s="34">
        <f t="shared" si="14"/>
        <v>6000000</v>
      </c>
      <c r="K45" s="34">
        <f t="shared" si="13"/>
        <v>26600000</v>
      </c>
      <c r="L45" s="35" t="s">
        <v>1261</v>
      </c>
    </row>
    <row r="46" spans="1:12" ht="15.75">
      <c r="A46" s="35"/>
      <c r="B46" s="32"/>
      <c r="C46" s="33">
        <v>8</v>
      </c>
      <c r="D46" s="32" t="s">
        <v>20</v>
      </c>
      <c r="E46" s="32" t="s">
        <v>1262</v>
      </c>
      <c r="F46" s="34">
        <v>12500000</v>
      </c>
      <c r="G46" s="30">
        <v>13</v>
      </c>
      <c r="H46" s="34">
        <f t="shared" si="11"/>
        <v>900000</v>
      </c>
      <c r="I46" s="34">
        <f t="shared" si="12"/>
        <v>11700000</v>
      </c>
      <c r="J46" s="34">
        <f t="shared" si="14"/>
        <v>6000000</v>
      </c>
      <c r="K46" s="34">
        <f t="shared" si="13"/>
        <v>30200000</v>
      </c>
      <c r="L46" s="35" t="s">
        <v>1263</v>
      </c>
    </row>
    <row r="47" spans="1:12" ht="15.75">
      <c r="A47" s="35"/>
      <c r="B47" s="32"/>
      <c r="C47" s="33">
        <v>9</v>
      </c>
      <c r="D47" s="32" t="s">
        <v>20</v>
      </c>
      <c r="E47" s="32" t="s">
        <v>1264</v>
      </c>
      <c r="F47" s="34">
        <v>12500000</v>
      </c>
      <c r="G47" s="30">
        <v>5</v>
      </c>
      <c r="H47" s="34">
        <f t="shared" si="11"/>
        <v>900000</v>
      </c>
      <c r="I47" s="34">
        <f t="shared" si="12"/>
        <v>4500000</v>
      </c>
      <c r="J47" s="34">
        <f t="shared" si="14"/>
        <v>6000000</v>
      </c>
      <c r="K47" s="34">
        <f t="shared" si="13"/>
        <v>23000000</v>
      </c>
      <c r="L47" s="35" t="s">
        <v>1265</v>
      </c>
    </row>
    <row r="48" spans="1:12" ht="15.75">
      <c r="A48" s="35"/>
      <c r="B48" s="32"/>
      <c r="C48" s="33">
        <v>10</v>
      </c>
      <c r="D48" s="32" t="s">
        <v>20</v>
      </c>
      <c r="E48" s="32" t="s">
        <v>1266</v>
      </c>
      <c r="F48" s="34">
        <v>12500000</v>
      </c>
      <c r="G48" s="30">
        <v>5</v>
      </c>
      <c r="H48" s="34">
        <f t="shared" si="11"/>
        <v>900000</v>
      </c>
      <c r="I48" s="34">
        <f t="shared" si="12"/>
        <v>4500000</v>
      </c>
      <c r="J48" s="34">
        <f t="shared" si="14"/>
        <v>6000000</v>
      </c>
      <c r="K48" s="34">
        <f t="shared" si="13"/>
        <v>23000000</v>
      </c>
      <c r="L48" s="35" t="s">
        <v>1267</v>
      </c>
    </row>
    <row r="49" spans="1:12" ht="15.75">
      <c r="A49" s="35"/>
      <c r="B49" s="32"/>
      <c r="C49" s="33">
        <v>11</v>
      </c>
      <c r="D49" s="32" t="s">
        <v>20</v>
      </c>
      <c r="E49" s="32" t="s">
        <v>1268</v>
      </c>
      <c r="F49" s="34">
        <v>12500000</v>
      </c>
      <c r="G49" s="30">
        <v>4</v>
      </c>
      <c r="H49" s="34">
        <f t="shared" si="11"/>
        <v>900000</v>
      </c>
      <c r="I49" s="34">
        <f t="shared" si="12"/>
        <v>3600000</v>
      </c>
      <c r="J49" s="34">
        <f t="shared" si="14"/>
        <v>6000000</v>
      </c>
      <c r="K49" s="34">
        <f t="shared" si="13"/>
        <v>22100000</v>
      </c>
      <c r="L49" s="35" t="s">
        <v>1269</v>
      </c>
    </row>
    <row r="50" spans="1:12" ht="15.75">
      <c r="A50" s="35"/>
      <c r="B50" s="32"/>
      <c r="C50" s="33">
        <v>12</v>
      </c>
      <c r="D50" s="32" t="s">
        <v>20</v>
      </c>
      <c r="E50" s="32" t="s">
        <v>1270</v>
      </c>
      <c r="F50" s="34">
        <v>12500000</v>
      </c>
      <c r="G50" s="30">
        <v>5</v>
      </c>
      <c r="H50" s="34">
        <f t="shared" si="11"/>
        <v>900000</v>
      </c>
      <c r="I50" s="34">
        <f t="shared" si="12"/>
        <v>4500000</v>
      </c>
      <c r="J50" s="34">
        <f t="shared" si="14"/>
        <v>6000000</v>
      </c>
      <c r="K50" s="34">
        <f t="shared" si="13"/>
        <v>23000000</v>
      </c>
      <c r="L50" s="35" t="s">
        <v>1271</v>
      </c>
    </row>
    <row r="51" spans="1:12" ht="15.75">
      <c r="A51" s="35"/>
      <c r="B51" s="32"/>
      <c r="C51" s="33">
        <v>13</v>
      </c>
      <c r="D51" s="32" t="s">
        <v>20</v>
      </c>
      <c r="E51" s="32" t="s">
        <v>1272</v>
      </c>
      <c r="F51" s="34">
        <v>12500000</v>
      </c>
      <c r="G51" s="30">
        <v>7</v>
      </c>
      <c r="H51" s="34">
        <f t="shared" si="11"/>
        <v>900000</v>
      </c>
      <c r="I51" s="34">
        <f t="shared" si="12"/>
        <v>6300000</v>
      </c>
      <c r="J51" s="34">
        <f t="shared" si="14"/>
        <v>6000000</v>
      </c>
      <c r="K51" s="34">
        <f t="shared" si="13"/>
        <v>24800000</v>
      </c>
      <c r="L51" s="35" t="s">
        <v>1273</v>
      </c>
    </row>
    <row r="52" spans="1:12" ht="15.75">
      <c r="A52" s="35"/>
      <c r="B52" s="32"/>
      <c r="C52" s="33">
        <v>14</v>
      </c>
      <c r="D52" s="32" t="s">
        <v>20</v>
      </c>
      <c r="E52" s="32" t="s">
        <v>1274</v>
      </c>
      <c r="F52" s="34">
        <v>12500000</v>
      </c>
      <c r="G52" s="30">
        <v>6</v>
      </c>
      <c r="H52" s="34">
        <f t="shared" si="11"/>
        <v>900000</v>
      </c>
      <c r="I52" s="34">
        <f t="shared" si="12"/>
        <v>5400000</v>
      </c>
      <c r="J52" s="34">
        <f t="shared" si="14"/>
        <v>6000000</v>
      </c>
      <c r="K52" s="34">
        <f t="shared" si="13"/>
        <v>23900000</v>
      </c>
      <c r="L52" s="35" t="s">
        <v>1275</v>
      </c>
    </row>
    <row r="53" spans="1:12" ht="15.75">
      <c r="A53" s="35"/>
      <c r="B53" s="32"/>
      <c r="C53" s="33">
        <v>15</v>
      </c>
      <c r="D53" s="32" t="s">
        <v>20</v>
      </c>
      <c r="E53" s="32" t="s">
        <v>1276</v>
      </c>
      <c r="F53" s="34">
        <v>12500000</v>
      </c>
      <c r="G53" s="30">
        <v>11</v>
      </c>
      <c r="H53" s="34">
        <f t="shared" si="11"/>
        <v>900000</v>
      </c>
      <c r="I53" s="34">
        <f t="shared" si="12"/>
        <v>9900000</v>
      </c>
      <c r="J53" s="34">
        <f t="shared" si="14"/>
        <v>6000000</v>
      </c>
      <c r="K53" s="34">
        <f t="shared" si="13"/>
        <v>28400000</v>
      </c>
      <c r="L53" s="35" t="s">
        <v>1277</v>
      </c>
    </row>
    <row r="54" spans="1:12" ht="15.75">
      <c r="A54" s="35"/>
      <c r="B54" s="32"/>
      <c r="C54" s="33">
        <v>16</v>
      </c>
      <c r="D54" s="32" t="s">
        <v>20</v>
      </c>
      <c r="E54" s="32" t="s">
        <v>1278</v>
      </c>
      <c r="F54" s="34">
        <v>12500000</v>
      </c>
      <c r="G54" s="30">
        <v>4</v>
      </c>
      <c r="H54" s="34">
        <f t="shared" si="11"/>
        <v>900000</v>
      </c>
      <c r="I54" s="34">
        <f t="shared" si="12"/>
        <v>3600000</v>
      </c>
      <c r="J54" s="34">
        <f t="shared" si="14"/>
        <v>6000000</v>
      </c>
      <c r="K54" s="34">
        <f t="shared" si="13"/>
        <v>22100000</v>
      </c>
      <c r="L54" s="35" t="s">
        <v>1279</v>
      </c>
    </row>
    <row r="55" spans="1:12" ht="15.75">
      <c r="A55" s="35"/>
      <c r="B55" s="32"/>
      <c r="C55" s="33">
        <v>17</v>
      </c>
      <c r="D55" s="32" t="s">
        <v>20</v>
      </c>
      <c r="E55" s="32" t="s">
        <v>1280</v>
      </c>
      <c r="F55" s="34">
        <v>12500000</v>
      </c>
      <c r="G55" s="30">
        <v>7</v>
      </c>
      <c r="H55" s="34">
        <f t="shared" si="11"/>
        <v>900000</v>
      </c>
      <c r="I55" s="34">
        <f t="shared" si="12"/>
        <v>6300000</v>
      </c>
      <c r="J55" s="34">
        <f t="shared" si="14"/>
        <v>6000000</v>
      </c>
      <c r="K55" s="34">
        <f t="shared" si="13"/>
        <v>24800000</v>
      </c>
      <c r="L55" s="35" t="s">
        <v>1281</v>
      </c>
    </row>
    <row r="56" spans="1:12" ht="15.75">
      <c r="A56" s="35"/>
      <c r="B56" s="32"/>
      <c r="C56" s="33">
        <v>18</v>
      </c>
      <c r="D56" s="32" t="s">
        <v>20</v>
      </c>
      <c r="E56" s="32" t="s">
        <v>1282</v>
      </c>
      <c r="F56" s="34">
        <v>12500000</v>
      </c>
      <c r="G56" s="30">
        <v>5</v>
      </c>
      <c r="H56" s="34">
        <f t="shared" si="11"/>
        <v>900000</v>
      </c>
      <c r="I56" s="34">
        <f t="shared" si="12"/>
        <v>4500000</v>
      </c>
      <c r="J56" s="34">
        <f t="shared" si="14"/>
        <v>6000000</v>
      </c>
      <c r="K56" s="34">
        <f t="shared" si="13"/>
        <v>23000000</v>
      </c>
      <c r="L56" s="35" t="s">
        <v>1283</v>
      </c>
    </row>
    <row r="57" spans="1:12" ht="15.75">
      <c r="A57" s="35"/>
      <c r="B57" s="32"/>
      <c r="C57" s="33">
        <v>19</v>
      </c>
      <c r="D57" s="32" t="s">
        <v>20</v>
      </c>
      <c r="E57" s="32" t="s">
        <v>1284</v>
      </c>
      <c r="F57" s="34">
        <v>12500000</v>
      </c>
      <c r="G57" s="30">
        <v>3</v>
      </c>
      <c r="H57" s="34">
        <f>SUM(75000*12)</f>
        <v>900000</v>
      </c>
      <c r="I57" s="34">
        <f t="shared" si="12"/>
        <v>2700000</v>
      </c>
      <c r="J57" s="34">
        <f t="shared" si="14"/>
        <v>6000000</v>
      </c>
      <c r="K57" s="34">
        <f t="shared" si="13"/>
        <v>21200000</v>
      </c>
      <c r="L57" s="35" t="s">
        <v>1285</v>
      </c>
    </row>
    <row r="58" spans="1:12" ht="15.75">
      <c r="A58" s="35"/>
      <c r="B58" s="32"/>
      <c r="C58" s="354" t="s">
        <v>39</v>
      </c>
      <c r="D58" s="355"/>
      <c r="E58" s="356"/>
      <c r="F58" s="37">
        <f t="shared" ref="F58:K58" si="15">SUM(F39:F57)</f>
        <v>237500000</v>
      </c>
      <c r="G58" s="38">
        <f>SUM(G39:G57)</f>
        <v>143</v>
      </c>
      <c r="H58" s="37">
        <f t="shared" si="15"/>
        <v>17100000</v>
      </c>
      <c r="I58" s="37">
        <f t="shared" si="15"/>
        <v>128700000</v>
      </c>
      <c r="J58" s="37">
        <f t="shared" si="15"/>
        <v>108000000</v>
      </c>
      <c r="K58" s="37">
        <f t="shared" si="15"/>
        <v>474200000</v>
      </c>
      <c r="L58" s="35"/>
    </row>
    <row r="59" spans="1:12" ht="15.75">
      <c r="A59" s="35"/>
      <c r="B59" s="32"/>
      <c r="C59" s="33"/>
      <c r="D59" s="32"/>
      <c r="E59" s="32"/>
      <c r="F59" s="34"/>
      <c r="G59" s="30"/>
      <c r="H59" s="34"/>
      <c r="I59" s="34"/>
      <c r="J59" s="34"/>
      <c r="K59" s="34"/>
      <c r="L59" s="35"/>
    </row>
    <row r="60" spans="1:12" ht="15.75">
      <c r="A60" s="35"/>
      <c r="B60" s="32" t="s">
        <v>1645</v>
      </c>
      <c r="C60" s="33">
        <v>1</v>
      </c>
      <c r="D60" s="32" t="s">
        <v>20</v>
      </c>
      <c r="E60" s="32" t="s">
        <v>1286</v>
      </c>
      <c r="F60" s="34">
        <v>12500000</v>
      </c>
      <c r="G60" s="30">
        <v>3</v>
      </c>
      <c r="H60" s="34">
        <f t="shared" ref="H60:H80" si="16">SUM(75000*12)</f>
        <v>900000</v>
      </c>
      <c r="I60" s="34">
        <f t="shared" ref="I60:I80" si="17">SUM(H60*G60)</f>
        <v>2700000</v>
      </c>
      <c r="J60" s="34">
        <f t="shared" ref="J60:J80" si="18">SUM(500000*12)</f>
        <v>6000000</v>
      </c>
      <c r="K60" s="34">
        <f t="shared" ref="K60:K80" si="19">SUM(J60+I60+F60)</f>
        <v>21200000</v>
      </c>
      <c r="L60" s="35" t="s">
        <v>1287</v>
      </c>
    </row>
    <row r="61" spans="1:12" ht="15.75">
      <c r="A61" s="35"/>
      <c r="B61" s="32" t="s">
        <v>1288</v>
      </c>
      <c r="C61" s="33">
        <v>2</v>
      </c>
      <c r="D61" s="32" t="s">
        <v>20</v>
      </c>
      <c r="E61" s="32" t="s">
        <v>1289</v>
      </c>
      <c r="F61" s="34">
        <v>12500000</v>
      </c>
      <c r="G61" s="30">
        <v>5</v>
      </c>
      <c r="H61" s="34">
        <f t="shared" si="16"/>
        <v>900000</v>
      </c>
      <c r="I61" s="34">
        <f t="shared" si="17"/>
        <v>4500000</v>
      </c>
      <c r="J61" s="34">
        <f t="shared" si="18"/>
        <v>6000000</v>
      </c>
      <c r="K61" s="34">
        <f t="shared" si="19"/>
        <v>23000000</v>
      </c>
      <c r="L61" s="35" t="s">
        <v>1290</v>
      </c>
    </row>
    <row r="62" spans="1:12" ht="15.75">
      <c r="A62" s="35"/>
      <c r="B62" s="32"/>
      <c r="C62" s="33">
        <v>3</v>
      </c>
      <c r="D62" s="32" t="s">
        <v>20</v>
      </c>
      <c r="E62" s="32" t="s">
        <v>1291</v>
      </c>
      <c r="F62" s="34">
        <v>12500000</v>
      </c>
      <c r="G62" s="30">
        <v>14</v>
      </c>
      <c r="H62" s="34">
        <f t="shared" si="16"/>
        <v>900000</v>
      </c>
      <c r="I62" s="34">
        <f t="shared" si="17"/>
        <v>12600000</v>
      </c>
      <c r="J62" s="34">
        <f t="shared" si="18"/>
        <v>6000000</v>
      </c>
      <c r="K62" s="34">
        <f t="shared" si="19"/>
        <v>31100000</v>
      </c>
      <c r="L62" s="35" t="s">
        <v>1292</v>
      </c>
    </row>
    <row r="63" spans="1:12" ht="15.75">
      <c r="A63" s="35"/>
      <c r="B63" s="32"/>
      <c r="C63" s="33">
        <v>4</v>
      </c>
      <c r="D63" s="32" t="s">
        <v>20</v>
      </c>
      <c r="E63" s="32" t="s">
        <v>1293</v>
      </c>
      <c r="F63" s="34">
        <v>12500000</v>
      </c>
      <c r="G63" s="30">
        <v>4</v>
      </c>
      <c r="H63" s="34">
        <f t="shared" si="16"/>
        <v>900000</v>
      </c>
      <c r="I63" s="34">
        <f t="shared" si="17"/>
        <v>3600000</v>
      </c>
      <c r="J63" s="34">
        <f t="shared" si="18"/>
        <v>6000000</v>
      </c>
      <c r="K63" s="34">
        <f t="shared" si="19"/>
        <v>22100000</v>
      </c>
      <c r="L63" s="35" t="s">
        <v>1294</v>
      </c>
    </row>
    <row r="64" spans="1:12" ht="15.75">
      <c r="A64" s="35"/>
      <c r="B64" s="32"/>
      <c r="C64" s="33">
        <v>5</v>
      </c>
      <c r="D64" s="32" t="s">
        <v>20</v>
      </c>
      <c r="E64" s="32" t="s">
        <v>1295</v>
      </c>
      <c r="F64" s="34">
        <v>12500000</v>
      </c>
      <c r="G64" s="30">
        <v>5</v>
      </c>
      <c r="H64" s="34">
        <f t="shared" si="16"/>
        <v>900000</v>
      </c>
      <c r="I64" s="34">
        <f t="shared" si="17"/>
        <v>4500000</v>
      </c>
      <c r="J64" s="34">
        <f t="shared" si="18"/>
        <v>6000000</v>
      </c>
      <c r="K64" s="34">
        <f t="shared" si="19"/>
        <v>23000000</v>
      </c>
      <c r="L64" s="35" t="s">
        <v>1296</v>
      </c>
    </row>
    <row r="65" spans="1:12" ht="15.75">
      <c r="A65" s="35"/>
      <c r="B65" s="32"/>
      <c r="C65" s="33">
        <v>6</v>
      </c>
      <c r="D65" s="32" t="s">
        <v>20</v>
      </c>
      <c r="E65" s="32" t="s">
        <v>1297</v>
      </c>
      <c r="F65" s="34">
        <v>12500000</v>
      </c>
      <c r="G65" s="30">
        <v>5</v>
      </c>
      <c r="H65" s="34">
        <f t="shared" si="16"/>
        <v>900000</v>
      </c>
      <c r="I65" s="34">
        <f t="shared" si="17"/>
        <v>4500000</v>
      </c>
      <c r="J65" s="34">
        <f t="shared" si="18"/>
        <v>6000000</v>
      </c>
      <c r="K65" s="34">
        <f t="shared" si="19"/>
        <v>23000000</v>
      </c>
      <c r="L65" s="35" t="s">
        <v>1298</v>
      </c>
    </row>
    <row r="66" spans="1:12" ht="15.75">
      <c r="A66" s="35"/>
      <c r="B66" s="32"/>
      <c r="C66" s="33">
        <v>7</v>
      </c>
      <c r="D66" s="32" t="s">
        <v>20</v>
      </c>
      <c r="E66" s="32" t="s">
        <v>1299</v>
      </c>
      <c r="F66" s="34">
        <v>12500000</v>
      </c>
      <c r="G66" s="30">
        <v>3</v>
      </c>
      <c r="H66" s="34">
        <f t="shared" si="16"/>
        <v>900000</v>
      </c>
      <c r="I66" s="34">
        <f t="shared" si="17"/>
        <v>2700000</v>
      </c>
      <c r="J66" s="34">
        <f t="shared" si="18"/>
        <v>6000000</v>
      </c>
      <c r="K66" s="34">
        <f t="shared" si="19"/>
        <v>21200000</v>
      </c>
      <c r="L66" s="35" t="s">
        <v>1300</v>
      </c>
    </row>
    <row r="67" spans="1:12" ht="15.75">
      <c r="A67" s="35"/>
      <c r="B67" s="32"/>
      <c r="C67" s="33">
        <v>8</v>
      </c>
      <c r="D67" s="32" t="s">
        <v>20</v>
      </c>
      <c r="E67" s="32" t="s">
        <v>1301</v>
      </c>
      <c r="F67" s="34">
        <v>12500000</v>
      </c>
      <c r="G67" s="30">
        <v>9</v>
      </c>
      <c r="H67" s="34">
        <f t="shared" si="16"/>
        <v>900000</v>
      </c>
      <c r="I67" s="34">
        <f t="shared" si="17"/>
        <v>8100000</v>
      </c>
      <c r="J67" s="34">
        <f t="shared" si="18"/>
        <v>6000000</v>
      </c>
      <c r="K67" s="34">
        <f t="shared" si="19"/>
        <v>26600000</v>
      </c>
      <c r="L67" s="35" t="s">
        <v>1302</v>
      </c>
    </row>
    <row r="68" spans="1:12" ht="15.75">
      <c r="A68" s="35"/>
      <c r="B68" s="32"/>
      <c r="C68" s="33">
        <v>9</v>
      </c>
      <c r="D68" s="32" t="s">
        <v>20</v>
      </c>
      <c r="E68" s="32" t="s">
        <v>1303</v>
      </c>
      <c r="F68" s="34">
        <v>12500000</v>
      </c>
      <c r="G68" s="30">
        <v>11</v>
      </c>
      <c r="H68" s="34">
        <f t="shared" si="16"/>
        <v>900000</v>
      </c>
      <c r="I68" s="34">
        <f t="shared" si="17"/>
        <v>9900000</v>
      </c>
      <c r="J68" s="34">
        <f t="shared" si="18"/>
        <v>6000000</v>
      </c>
      <c r="K68" s="34">
        <f t="shared" si="19"/>
        <v>28400000</v>
      </c>
      <c r="L68" s="35" t="s">
        <v>1304</v>
      </c>
    </row>
    <row r="69" spans="1:12" ht="15.75">
      <c r="A69" s="35"/>
      <c r="B69" s="32"/>
      <c r="C69" s="33">
        <v>10</v>
      </c>
      <c r="D69" s="32" t="s">
        <v>20</v>
      </c>
      <c r="E69" s="32" t="s">
        <v>1305</v>
      </c>
      <c r="F69" s="34">
        <v>12500000</v>
      </c>
      <c r="G69" s="30">
        <v>4</v>
      </c>
      <c r="H69" s="34">
        <f t="shared" si="16"/>
        <v>900000</v>
      </c>
      <c r="I69" s="34">
        <f t="shared" si="17"/>
        <v>3600000</v>
      </c>
      <c r="J69" s="34">
        <f t="shared" si="18"/>
        <v>6000000</v>
      </c>
      <c r="K69" s="34">
        <f t="shared" si="19"/>
        <v>22100000</v>
      </c>
      <c r="L69" s="35" t="s">
        <v>1306</v>
      </c>
    </row>
    <row r="70" spans="1:12" ht="15.75">
      <c r="A70" s="35"/>
      <c r="B70" s="32"/>
      <c r="C70" s="33">
        <v>11</v>
      </c>
      <c r="D70" s="32" t="s">
        <v>20</v>
      </c>
      <c r="E70" s="32" t="s">
        <v>1307</v>
      </c>
      <c r="F70" s="34">
        <v>12500000</v>
      </c>
      <c r="G70" s="30">
        <v>4</v>
      </c>
      <c r="H70" s="34">
        <f t="shared" si="16"/>
        <v>900000</v>
      </c>
      <c r="I70" s="34">
        <f t="shared" si="17"/>
        <v>3600000</v>
      </c>
      <c r="J70" s="34">
        <f t="shared" si="18"/>
        <v>6000000</v>
      </c>
      <c r="K70" s="34">
        <f t="shared" si="19"/>
        <v>22100000</v>
      </c>
      <c r="L70" s="35" t="s">
        <v>1308</v>
      </c>
    </row>
    <row r="71" spans="1:12" ht="15.75">
      <c r="A71" s="35"/>
      <c r="B71" s="32"/>
      <c r="C71" s="33">
        <v>12</v>
      </c>
      <c r="D71" s="32" t="s">
        <v>20</v>
      </c>
      <c r="E71" s="32" t="s">
        <v>1309</v>
      </c>
      <c r="F71" s="34">
        <v>12500000</v>
      </c>
      <c r="G71" s="30">
        <v>8</v>
      </c>
      <c r="H71" s="34">
        <f t="shared" si="16"/>
        <v>900000</v>
      </c>
      <c r="I71" s="34">
        <f t="shared" si="17"/>
        <v>7200000</v>
      </c>
      <c r="J71" s="34">
        <f t="shared" si="18"/>
        <v>6000000</v>
      </c>
      <c r="K71" s="34">
        <f t="shared" si="19"/>
        <v>25700000</v>
      </c>
      <c r="L71" s="35" t="s">
        <v>1310</v>
      </c>
    </row>
    <row r="72" spans="1:12" ht="15.75">
      <c r="A72" s="35"/>
      <c r="B72" s="32"/>
      <c r="C72" s="33">
        <v>13</v>
      </c>
      <c r="D72" s="32" t="s">
        <v>20</v>
      </c>
      <c r="E72" s="32" t="s">
        <v>1311</v>
      </c>
      <c r="F72" s="34">
        <v>12500000</v>
      </c>
      <c r="G72" s="30">
        <v>4</v>
      </c>
      <c r="H72" s="34">
        <f t="shared" si="16"/>
        <v>900000</v>
      </c>
      <c r="I72" s="34">
        <f t="shared" si="17"/>
        <v>3600000</v>
      </c>
      <c r="J72" s="34">
        <f t="shared" si="18"/>
        <v>6000000</v>
      </c>
      <c r="K72" s="34">
        <f t="shared" si="19"/>
        <v>22100000</v>
      </c>
      <c r="L72" s="35" t="s">
        <v>1312</v>
      </c>
    </row>
    <row r="73" spans="1:12" ht="15.75">
      <c r="A73" s="35"/>
      <c r="B73" s="32"/>
      <c r="C73" s="33">
        <v>14</v>
      </c>
      <c r="D73" s="32" t="s">
        <v>20</v>
      </c>
      <c r="E73" s="32" t="s">
        <v>1313</v>
      </c>
      <c r="F73" s="34">
        <v>12500000</v>
      </c>
      <c r="G73" s="30">
        <v>5</v>
      </c>
      <c r="H73" s="34">
        <f t="shared" si="16"/>
        <v>900000</v>
      </c>
      <c r="I73" s="34">
        <f t="shared" si="17"/>
        <v>4500000</v>
      </c>
      <c r="J73" s="34">
        <f t="shared" si="18"/>
        <v>6000000</v>
      </c>
      <c r="K73" s="34">
        <f t="shared" si="19"/>
        <v>23000000</v>
      </c>
      <c r="L73" s="35" t="s">
        <v>1314</v>
      </c>
    </row>
    <row r="74" spans="1:12" ht="15.75">
      <c r="A74" s="35"/>
      <c r="B74" s="32"/>
      <c r="C74" s="33">
        <v>15</v>
      </c>
      <c r="D74" s="32" t="s">
        <v>20</v>
      </c>
      <c r="E74" s="32" t="s">
        <v>1315</v>
      </c>
      <c r="F74" s="34">
        <v>12500000</v>
      </c>
      <c r="G74" s="30">
        <v>12</v>
      </c>
      <c r="H74" s="34">
        <f t="shared" si="16"/>
        <v>900000</v>
      </c>
      <c r="I74" s="34">
        <f t="shared" si="17"/>
        <v>10800000</v>
      </c>
      <c r="J74" s="34">
        <f t="shared" si="18"/>
        <v>6000000</v>
      </c>
      <c r="K74" s="34">
        <f t="shared" si="19"/>
        <v>29300000</v>
      </c>
      <c r="L74" s="35" t="s">
        <v>1316</v>
      </c>
    </row>
    <row r="75" spans="1:12" ht="15.75">
      <c r="A75" s="35"/>
      <c r="B75" s="32"/>
      <c r="C75" s="33">
        <v>16</v>
      </c>
      <c r="D75" s="32" t="s">
        <v>20</v>
      </c>
      <c r="E75" s="32" t="s">
        <v>1317</v>
      </c>
      <c r="F75" s="34">
        <v>12500000</v>
      </c>
      <c r="G75" s="30">
        <v>7</v>
      </c>
      <c r="H75" s="34">
        <f t="shared" si="16"/>
        <v>900000</v>
      </c>
      <c r="I75" s="34">
        <f t="shared" si="17"/>
        <v>6300000</v>
      </c>
      <c r="J75" s="34">
        <f t="shared" si="18"/>
        <v>6000000</v>
      </c>
      <c r="K75" s="34">
        <f t="shared" si="19"/>
        <v>24800000</v>
      </c>
      <c r="L75" s="35" t="s">
        <v>1318</v>
      </c>
    </row>
    <row r="76" spans="1:12" ht="15.75">
      <c r="A76" s="35"/>
      <c r="B76" s="32"/>
      <c r="C76" s="33">
        <v>17</v>
      </c>
      <c r="D76" s="32" t="s">
        <v>20</v>
      </c>
      <c r="E76" s="32" t="s">
        <v>1319</v>
      </c>
      <c r="F76" s="34">
        <v>12500000</v>
      </c>
      <c r="G76" s="30">
        <v>4</v>
      </c>
      <c r="H76" s="34">
        <f t="shared" si="16"/>
        <v>900000</v>
      </c>
      <c r="I76" s="34">
        <f t="shared" si="17"/>
        <v>3600000</v>
      </c>
      <c r="J76" s="34">
        <f t="shared" si="18"/>
        <v>6000000</v>
      </c>
      <c r="K76" s="34">
        <f t="shared" si="19"/>
        <v>22100000</v>
      </c>
      <c r="L76" s="35" t="s">
        <v>1320</v>
      </c>
    </row>
    <row r="77" spans="1:12" ht="15.75">
      <c r="A77" s="35"/>
      <c r="B77" s="32"/>
      <c r="C77" s="33">
        <v>18</v>
      </c>
      <c r="D77" s="32" t="s">
        <v>20</v>
      </c>
      <c r="E77" s="32" t="s">
        <v>1321</v>
      </c>
      <c r="F77" s="34">
        <v>12500000</v>
      </c>
      <c r="G77" s="30">
        <v>8</v>
      </c>
      <c r="H77" s="34">
        <f t="shared" si="16"/>
        <v>900000</v>
      </c>
      <c r="I77" s="34">
        <f t="shared" si="17"/>
        <v>7200000</v>
      </c>
      <c r="J77" s="34">
        <f t="shared" si="18"/>
        <v>6000000</v>
      </c>
      <c r="K77" s="34">
        <f t="shared" si="19"/>
        <v>25700000</v>
      </c>
      <c r="L77" s="35" t="s">
        <v>1322</v>
      </c>
    </row>
    <row r="78" spans="1:12" ht="15.75">
      <c r="A78" s="35"/>
      <c r="B78" s="32"/>
      <c r="C78" s="33">
        <v>19</v>
      </c>
      <c r="D78" s="32" t="s">
        <v>20</v>
      </c>
      <c r="E78" s="32" t="s">
        <v>1323</v>
      </c>
      <c r="F78" s="34">
        <v>12500000</v>
      </c>
      <c r="G78" s="30">
        <v>27</v>
      </c>
      <c r="H78" s="34">
        <f t="shared" si="16"/>
        <v>900000</v>
      </c>
      <c r="I78" s="34">
        <f t="shared" si="17"/>
        <v>24300000</v>
      </c>
      <c r="J78" s="34">
        <f t="shared" si="18"/>
        <v>6000000</v>
      </c>
      <c r="K78" s="34">
        <f t="shared" si="19"/>
        <v>42800000</v>
      </c>
      <c r="L78" s="35" t="s">
        <v>1324</v>
      </c>
    </row>
    <row r="79" spans="1:12" ht="15.75">
      <c r="A79" s="35"/>
      <c r="B79" s="32"/>
      <c r="C79" s="33">
        <v>20</v>
      </c>
      <c r="D79" s="32" t="s">
        <v>20</v>
      </c>
      <c r="E79" s="32" t="s">
        <v>1325</v>
      </c>
      <c r="F79" s="34">
        <v>12500000</v>
      </c>
      <c r="G79" s="30">
        <v>6</v>
      </c>
      <c r="H79" s="34">
        <f t="shared" si="16"/>
        <v>900000</v>
      </c>
      <c r="I79" s="34">
        <f t="shared" si="17"/>
        <v>5400000</v>
      </c>
      <c r="J79" s="34">
        <f t="shared" si="18"/>
        <v>6000000</v>
      </c>
      <c r="K79" s="34">
        <f t="shared" si="19"/>
        <v>23900000</v>
      </c>
      <c r="L79" s="35" t="s">
        <v>1326</v>
      </c>
    </row>
    <row r="80" spans="1:12" ht="15.75">
      <c r="A80" s="35"/>
      <c r="B80" s="32"/>
      <c r="C80" s="33">
        <v>21</v>
      </c>
      <c r="D80" s="32" t="s">
        <v>20</v>
      </c>
      <c r="E80" s="32" t="s">
        <v>1327</v>
      </c>
      <c r="F80" s="34">
        <v>12500000</v>
      </c>
      <c r="G80" s="30">
        <v>4</v>
      </c>
      <c r="H80" s="34">
        <f t="shared" si="16"/>
        <v>900000</v>
      </c>
      <c r="I80" s="34">
        <f t="shared" si="17"/>
        <v>3600000</v>
      </c>
      <c r="J80" s="34">
        <f t="shared" si="18"/>
        <v>6000000</v>
      </c>
      <c r="K80" s="34">
        <f t="shared" si="19"/>
        <v>22100000</v>
      </c>
      <c r="L80" s="35" t="s">
        <v>1328</v>
      </c>
    </row>
    <row r="81" spans="1:12" ht="15.75">
      <c r="A81" s="35"/>
      <c r="B81" s="32"/>
      <c r="C81" s="354" t="s">
        <v>39</v>
      </c>
      <c r="D81" s="355"/>
      <c r="E81" s="356"/>
      <c r="F81" s="37">
        <f t="shared" ref="F81:K81" si="20">SUM(F60:F80)</f>
        <v>262500000</v>
      </c>
      <c r="G81" s="38">
        <f>SUM(G60:G80)</f>
        <v>152</v>
      </c>
      <c r="H81" s="37">
        <f t="shared" si="20"/>
        <v>18900000</v>
      </c>
      <c r="I81" s="37">
        <f>SUM(I60:I80)</f>
        <v>136800000</v>
      </c>
      <c r="J81" s="37">
        <f t="shared" si="20"/>
        <v>126000000</v>
      </c>
      <c r="K81" s="37">
        <f t="shared" si="20"/>
        <v>525300000</v>
      </c>
      <c r="L81" s="35"/>
    </row>
    <row r="82" spans="1:12" ht="15.75">
      <c r="A82" s="35"/>
      <c r="B82" s="32"/>
      <c r="C82" s="33"/>
      <c r="D82" s="32"/>
      <c r="E82" s="32"/>
      <c r="F82" s="34"/>
      <c r="G82" s="30"/>
      <c r="H82" s="34"/>
      <c r="I82" s="34"/>
      <c r="J82" s="34"/>
      <c r="K82" s="34"/>
      <c r="L82" s="35"/>
    </row>
    <row r="83" spans="1:12" ht="15.75">
      <c r="A83" s="35"/>
      <c r="B83" s="32" t="s">
        <v>1329</v>
      </c>
      <c r="C83" s="33">
        <v>1</v>
      </c>
      <c r="D83" s="32" t="s">
        <v>15</v>
      </c>
      <c r="E83" s="32" t="s">
        <v>1330</v>
      </c>
      <c r="F83" s="34">
        <v>12500000</v>
      </c>
      <c r="G83" s="30">
        <v>12</v>
      </c>
      <c r="H83" s="34">
        <f t="shared" ref="H83:H109" si="21">SUM(75000*12)</f>
        <v>900000</v>
      </c>
      <c r="I83" s="34">
        <f t="shared" ref="I83:I109" si="22">SUM(H83*G83)</f>
        <v>10800000</v>
      </c>
      <c r="J83" s="34">
        <v>0</v>
      </c>
      <c r="K83" s="34">
        <f t="shared" ref="K83:K109" si="23">SUM(J83+I83+F83)</f>
        <v>23300000</v>
      </c>
      <c r="L83" s="35" t="s">
        <v>1331</v>
      </c>
    </row>
    <row r="84" spans="1:12" ht="15.75">
      <c r="A84" s="35"/>
      <c r="B84" s="32"/>
      <c r="C84" s="33">
        <v>2</v>
      </c>
      <c r="D84" s="32" t="s">
        <v>15</v>
      </c>
      <c r="E84" s="32" t="s">
        <v>1332</v>
      </c>
      <c r="F84" s="34">
        <v>12500000</v>
      </c>
      <c r="G84" s="30">
        <v>35</v>
      </c>
      <c r="H84" s="34">
        <f t="shared" si="21"/>
        <v>900000</v>
      </c>
      <c r="I84" s="34">
        <f t="shared" si="22"/>
        <v>31500000</v>
      </c>
      <c r="J84" s="34">
        <v>0</v>
      </c>
      <c r="K84" s="34">
        <f t="shared" si="23"/>
        <v>44000000</v>
      </c>
      <c r="L84" s="35" t="s">
        <v>1333</v>
      </c>
    </row>
    <row r="85" spans="1:12" ht="15.75">
      <c r="A85" s="35"/>
      <c r="B85" s="32"/>
      <c r="C85" s="33">
        <v>3</v>
      </c>
      <c r="D85" s="32" t="s">
        <v>15</v>
      </c>
      <c r="E85" s="32" t="s">
        <v>1334</v>
      </c>
      <c r="F85" s="34">
        <v>12500000</v>
      </c>
      <c r="G85" s="30">
        <v>52</v>
      </c>
      <c r="H85" s="34">
        <f t="shared" si="21"/>
        <v>900000</v>
      </c>
      <c r="I85" s="34">
        <f t="shared" si="22"/>
        <v>46800000</v>
      </c>
      <c r="J85" s="34">
        <v>0</v>
      </c>
      <c r="K85" s="34">
        <f t="shared" si="23"/>
        <v>59300000</v>
      </c>
      <c r="L85" s="35" t="s">
        <v>1335</v>
      </c>
    </row>
    <row r="86" spans="1:12" ht="15.75">
      <c r="A86" s="35"/>
      <c r="B86" s="32"/>
      <c r="C86" s="33">
        <v>4</v>
      </c>
      <c r="D86" s="32" t="s">
        <v>20</v>
      </c>
      <c r="E86" s="32" t="s">
        <v>1336</v>
      </c>
      <c r="F86" s="34">
        <v>12500000</v>
      </c>
      <c r="G86" s="30">
        <v>2</v>
      </c>
      <c r="H86" s="34">
        <f t="shared" si="21"/>
        <v>900000</v>
      </c>
      <c r="I86" s="34">
        <f t="shared" si="22"/>
        <v>1800000</v>
      </c>
      <c r="J86" s="34">
        <f t="shared" ref="J86:J109" si="24">SUM(500000*12)</f>
        <v>6000000</v>
      </c>
      <c r="K86" s="34">
        <f t="shared" si="23"/>
        <v>20300000</v>
      </c>
      <c r="L86" s="11" t="s">
        <v>1337</v>
      </c>
    </row>
    <row r="87" spans="1:12" ht="15.75">
      <c r="A87" s="35"/>
      <c r="B87" s="32"/>
      <c r="C87" s="33">
        <v>5</v>
      </c>
      <c r="D87" s="32" t="s">
        <v>20</v>
      </c>
      <c r="E87" s="32" t="s">
        <v>1338</v>
      </c>
      <c r="F87" s="34">
        <v>12500000</v>
      </c>
      <c r="G87" s="30">
        <v>3</v>
      </c>
      <c r="H87" s="34">
        <f t="shared" si="21"/>
        <v>900000</v>
      </c>
      <c r="I87" s="34">
        <f t="shared" si="22"/>
        <v>2700000</v>
      </c>
      <c r="J87" s="34">
        <f t="shared" si="24"/>
        <v>6000000</v>
      </c>
      <c r="K87" s="34">
        <f t="shared" si="23"/>
        <v>21200000</v>
      </c>
      <c r="L87" s="35" t="s">
        <v>1339</v>
      </c>
    </row>
    <row r="88" spans="1:12" ht="15.75">
      <c r="A88" s="35"/>
      <c r="B88" s="32"/>
      <c r="C88" s="33">
        <v>6</v>
      </c>
      <c r="D88" s="32" t="s">
        <v>20</v>
      </c>
      <c r="E88" s="32" t="s">
        <v>1340</v>
      </c>
      <c r="F88" s="34">
        <v>12500000</v>
      </c>
      <c r="G88" s="30">
        <v>2</v>
      </c>
      <c r="H88" s="34">
        <f t="shared" si="21"/>
        <v>900000</v>
      </c>
      <c r="I88" s="34">
        <f t="shared" si="22"/>
        <v>1800000</v>
      </c>
      <c r="J88" s="34">
        <f t="shared" si="24"/>
        <v>6000000</v>
      </c>
      <c r="K88" s="34">
        <f t="shared" si="23"/>
        <v>20300000</v>
      </c>
      <c r="L88" s="35" t="s">
        <v>1341</v>
      </c>
    </row>
    <row r="89" spans="1:12" ht="15.75">
      <c r="A89" s="35"/>
      <c r="B89" s="32"/>
      <c r="C89" s="33">
        <v>7</v>
      </c>
      <c r="D89" s="32" t="s">
        <v>20</v>
      </c>
      <c r="E89" s="32" t="s">
        <v>626</v>
      </c>
      <c r="F89" s="34">
        <v>12500000</v>
      </c>
      <c r="G89" s="30">
        <v>16</v>
      </c>
      <c r="H89" s="34">
        <f t="shared" si="21"/>
        <v>900000</v>
      </c>
      <c r="I89" s="34">
        <f t="shared" si="22"/>
        <v>14400000</v>
      </c>
      <c r="J89" s="34">
        <f t="shared" si="24"/>
        <v>6000000</v>
      </c>
      <c r="K89" s="34">
        <f t="shared" si="23"/>
        <v>32900000</v>
      </c>
      <c r="L89" s="35" t="s">
        <v>1342</v>
      </c>
    </row>
    <row r="90" spans="1:12" ht="15.75">
      <c r="A90" s="35"/>
      <c r="B90" s="32"/>
      <c r="C90" s="33">
        <v>8</v>
      </c>
      <c r="D90" s="32" t="s">
        <v>20</v>
      </c>
      <c r="E90" s="32" t="s">
        <v>1343</v>
      </c>
      <c r="F90" s="34">
        <v>12500000</v>
      </c>
      <c r="G90" s="30">
        <v>4</v>
      </c>
      <c r="H90" s="34">
        <f t="shared" si="21"/>
        <v>900000</v>
      </c>
      <c r="I90" s="34">
        <f t="shared" si="22"/>
        <v>3600000</v>
      </c>
      <c r="J90" s="34">
        <f t="shared" si="24"/>
        <v>6000000</v>
      </c>
      <c r="K90" s="34">
        <f t="shared" si="23"/>
        <v>22100000</v>
      </c>
      <c r="L90" s="35" t="s">
        <v>1344</v>
      </c>
    </row>
    <row r="91" spans="1:12" ht="15.75">
      <c r="A91" s="35"/>
      <c r="B91" s="32"/>
      <c r="C91" s="33">
        <v>9</v>
      </c>
      <c r="D91" s="32" t="s">
        <v>20</v>
      </c>
      <c r="E91" s="32" t="s">
        <v>1345</v>
      </c>
      <c r="F91" s="34">
        <v>12500000</v>
      </c>
      <c r="G91" s="30">
        <v>5</v>
      </c>
      <c r="H91" s="34">
        <f t="shared" si="21"/>
        <v>900000</v>
      </c>
      <c r="I91" s="34">
        <f t="shared" si="22"/>
        <v>4500000</v>
      </c>
      <c r="J91" s="34">
        <f t="shared" si="24"/>
        <v>6000000</v>
      </c>
      <c r="K91" s="34">
        <f t="shared" si="23"/>
        <v>23000000</v>
      </c>
      <c r="L91" s="35" t="s">
        <v>1346</v>
      </c>
    </row>
    <row r="92" spans="1:12" ht="15.75">
      <c r="A92" s="35"/>
      <c r="B92" s="32"/>
      <c r="C92" s="33">
        <v>10</v>
      </c>
      <c r="D92" s="32" t="s">
        <v>20</v>
      </c>
      <c r="E92" s="32" t="s">
        <v>1347</v>
      </c>
      <c r="F92" s="34">
        <v>12500000</v>
      </c>
      <c r="G92" s="30">
        <v>4</v>
      </c>
      <c r="H92" s="34">
        <f t="shared" si="21"/>
        <v>900000</v>
      </c>
      <c r="I92" s="34">
        <f t="shared" si="22"/>
        <v>3600000</v>
      </c>
      <c r="J92" s="34">
        <f t="shared" si="24"/>
        <v>6000000</v>
      </c>
      <c r="K92" s="34">
        <f t="shared" si="23"/>
        <v>22100000</v>
      </c>
      <c r="L92" s="35" t="s">
        <v>1348</v>
      </c>
    </row>
    <row r="93" spans="1:12" ht="15.75">
      <c r="A93" s="35"/>
      <c r="B93" s="32"/>
      <c r="C93" s="33">
        <v>11</v>
      </c>
      <c r="D93" s="32" t="s">
        <v>20</v>
      </c>
      <c r="E93" s="32" t="s">
        <v>1349</v>
      </c>
      <c r="F93" s="34">
        <v>12500000</v>
      </c>
      <c r="G93" s="30">
        <v>1</v>
      </c>
      <c r="H93" s="34">
        <f t="shared" si="21"/>
        <v>900000</v>
      </c>
      <c r="I93" s="34">
        <f t="shared" si="22"/>
        <v>900000</v>
      </c>
      <c r="J93" s="34">
        <f t="shared" si="24"/>
        <v>6000000</v>
      </c>
      <c r="K93" s="34">
        <f t="shared" si="23"/>
        <v>19400000</v>
      </c>
      <c r="L93" s="35" t="s">
        <v>1350</v>
      </c>
    </row>
    <row r="94" spans="1:12" ht="15.75">
      <c r="A94" s="35"/>
      <c r="B94" s="32"/>
      <c r="C94" s="33">
        <v>12</v>
      </c>
      <c r="D94" s="32" t="s">
        <v>20</v>
      </c>
      <c r="E94" s="32" t="s">
        <v>1351</v>
      </c>
      <c r="F94" s="34">
        <v>12500000</v>
      </c>
      <c r="G94" s="30">
        <v>2</v>
      </c>
      <c r="H94" s="34">
        <f t="shared" si="21"/>
        <v>900000</v>
      </c>
      <c r="I94" s="34">
        <f t="shared" si="22"/>
        <v>1800000</v>
      </c>
      <c r="J94" s="34">
        <f t="shared" si="24"/>
        <v>6000000</v>
      </c>
      <c r="K94" s="34">
        <f t="shared" si="23"/>
        <v>20300000</v>
      </c>
      <c r="L94" s="35" t="s">
        <v>1352</v>
      </c>
    </row>
    <row r="95" spans="1:12" ht="15.75">
      <c r="A95" s="35"/>
      <c r="B95" s="32"/>
      <c r="C95" s="33">
        <v>13</v>
      </c>
      <c r="D95" s="32" t="s">
        <v>20</v>
      </c>
      <c r="E95" s="32" t="s">
        <v>1353</v>
      </c>
      <c r="F95" s="34">
        <v>12500000</v>
      </c>
      <c r="G95" s="30">
        <v>2</v>
      </c>
      <c r="H95" s="34">
        <f t="shared" si="21"/>
        <v>900000</v>
      </c>
      <c r="I95" s="34">
        <f t="shared" si="22"/>
        <v>1800000</v>
      </c>
      <c r="J95" s="34">
        <f t="shared" si="24"/>
        <v>6000000</v>
      </c>
      <c r="K95" s="34">
        <f t="shared" si="23"/>
        <v>20300000</v>
      </c>
      <c r="L95" s="35" t="s">
        <v>1354</v>
      </c>
    </row>
    <row r="96" spans="1:12" ht="15.75">
      <c r="A96" s="35"/>
      <c r="B96" s="32"/>
      <c r="C96" s="33">
        <v>14</v>
      </c>
      <c r="D96" s="32" t="s">
        <v>20</v>
      </c>
      <c r="E96" s="32" t="s">
        <v>1355</v>
      </c>
      <c r="F96" s="34">
        <v>12500000</v>
      </c>
      <c r="G96" s="30">
        <v>5</v>
      </c>
      <c r="H96" s="34">
        <f t="shared" si="21"/>
        <v>900000</v>
      </c>
      <c r="I96" s="34">
        <f t="shared" si="22"/>
        <v>4500000</v>
      </c>
      <c r="J96" s="34">
        <f t="shared" si="24"/>
        <v>6000000</v>
      </c>
      <c r="K96" s="34">
        <f t="shared" si="23"/>
        <v>23000000</v>
      </c>
      <c r="L96" s="35" t="s">
        <v>1356</v>
      </c>
    </row>
    <row r="97" spans="1:12" ht="15.75">
      <c r="A97" s="35"/>
      <c r="B97" s="32"/>
      <c r="C97" s="33">
        <v>15</v>
      </c>
      <c r="D97" s="32" t="s">
        <v>20</v>
      </c>
      <c r="E97" s="32" t="s">
        <v>1357</v>
      </c>
      <c r="F97" s="34">
        <v>12500000</v>
      </c>
      <c r="G97" s="30">
        <v>4</v>
      </c>
      <c r="H97" s="34">
        <f t="shared" si="21"/>
        <v>900000</v>
      </c>
      <c r="I97" s="34">
        <f t="shared" si="22"/>
        <v>3600000</v>
      </c>
      <c r="J97" s="34">
        <f t="shared" si="24"/>
        <v>6000000</v>
      </c>
      <c r="K97" s="34">
        <f t="shared" si="23"/>
        <v>22100000</v>
      </c>
      <c r="L97" s="35" t="s">
        <v>1358</v>
      </c>
    </row>
    <row r="98" spans="1:12" ht="15.75">
      <c r="A98" s="35"/>
      <c r="B98" s="32"/>
      <c r="C98" s="33">
        <v>16</v>
      </c>
      <c r="D98" s="32" t="s">
        <v>20</v>
      </c>
      <c r="E98" s="32" t="s">
        <v>1359</v>
      </c>
      <c r="F98" s="34">
        <v>12500000</v>
      </c>
      <c r="G98" s="30">
        <v>2</v>
      </c>
      <c r="H98" s="34">
        <f t="shared" si="21"/>
        <v>900000</v>
      </c>
      <c r="I98" s="34">
        <f t="shared" si="22"/>
        <v>1800000</v>
      </c>
      <c r="J98" s="34">
        <f t="shared" si="24"/>
        <v>6000000</v>
      </c>
      <c r="K98" s="34">
        <f t="shared" si="23"/>
        <v>20300000</v>
      </c>
      <c r="L98" s="35" t="s">
        <v>1360</v>
      </c>
    </row>
    <row r="99" spans="1:12" ht="15.75">
      <c r="A99" s="35"/>
      <c r="B99" s="32"/>
      <c r="C99" s="33">
        <v>17</v>
      </c>
      <c r="D99" s="32" t="s">
        <v>20</v>
      </c>
      <c r="E99" s="32" t="s">
        <v>1361</v>
      </c>
      <c r="F99" s="34">
        <v>12500000</v>
      </c>
      <c r="G99" s="30">
        <v>2</v>
      </c>
      <c r="H99" s="34">
        <f t="shared" si="21"/>
        <v>900000</v>
      </c>
      <c r="I99" s="34">
        <f t="shared" si="22"/>
        <v>1800000</v>
      </c>
      <c r="J99" s="34">
        <f t="shared" si="24"/>
        <v>6000000</v>
      </c>
      <c r="K99" s="34">
        <f t="shared" si="23"/>
        <v>20300000</v>
      </c>
      <c r="L99" s="35" t="s">
        <v>1362</v>
      </c>
    </row>
    <row r="100" spans="1:12" ht="15.75">
      <c r="A100" s="35"/>
      <c r="B100" s="32"/>
      <c r="C100" s="33">
        <v>18</v>
      </c>
      <c r="D100" s="32" t="s">
        <v>20</v>
      </c>
      <c r="E100" s="32" t="s">
        <v>1363</v>
      </c>
      <c r="F100" s="34">
        <v>12500000</v>
      </c>
      <c r="G100" s="30">
        <v>2</v>
      </c>
      <c r="H100" s="34">
        <f t="shared" si="21"/>
        <v>900000</v>
      </c>
      <c r="I100" s="34">
        <f t="shared" si="22"/>
        <v>1800000</v>
      </c>
      <c r="J100" s="34">
        <f t="shared" si="24"/>
        <v>6000000</v>
      </c>
      <c r="K100" s="34">
        <f t="shared" si="23"/>
        <v>20300000</v>
      </c>
      <c r="L100" s="35" t="s">
        <v>1364</v>
      </c>
    </row>
    <row r="101" spans="1:12" ht="15.75">
      <c r="A101" s="35"/>
      <c r="B101" s="32"/>
      <c r="C101" s="33">
        <v>19</v>
      </c>
      <c r="D101" s="32" t="s">
        <v>20</v>
      </c>
      <c r="E101" s="32" t="s">
        <v>1365</v>
      </c>
      <c r="F101" s="34">
        <v>12500000</v>
      </c>
      <c r="G101" s="30">
        <v>4</v>
      </c>
      <c r="H101" s="34">
        <f t="shared" si="21"/>
        <v>900000</v>
      </c>
      <c r="I101" s="34">
        <f t="shared" si="22"/>
        <v>3600000</v>
      </c>
      <c r="J101" s="34">
        <f t="shared" si="24"/>
        <v>6000000</v>
      </c>
      <c r="K101" s="34">
        <f t="shared" si="23"/>
        <v>22100000</v>
      </c>
      <c r="L101" s="35" t="s">
        <v>1366</v>
      </c>
    </row>
    <row r="102" spans="1:12" ht="15.75">
      <c r="A102" s="35"/>
      <c r="B102" s="32"/>
      <c r="C102" s="33">
        <v>20</v>
      </c>
      <c r="D102" s="32" t="s">
        <v>20</v>
      </c>
      <c r="E102" s="32" t="s">
        <v>1367</v>
      </c>
      <c r="F102" s="34">
        <v>12500000</v>
      </c>
      <c r="G102" s="30">
        <v>12</v>
      </c>
      <c r="H102" s="34">
        <f t="shared" si="21"/>
        <v>900000</v>
      </c>
      <c r="I102" s="34">
        <f t="shared" si="22"/>
        <v>10800000</v>
      </c>
      <c r="J102" s="34">
        <f t="shared" si="24"/>
        <v>6000000</v>
      </c>
      <c r="K102" s="34">
        <f t="shared" si="23"/>
        <v>29300000</v>
      </c>
      <c r="L102" s="35" t="s">
        <v>1368</v>
      </c>
    </row>
    <row r="103" spans="1:12" ht="15.75">
      <c r="A103" s="35"/>
      <c r="B103" s="32"/>
      <c r="C103" s="33">
        <v>21</v>
      </c>
      <c r="D103" s="32" t="s">
        <v>20</v>
      </c>
      <c r="E103" s="32" t="s">
        <v>1369</v>
      </c>
      <c r="F103" s="34">
        <v>12500000</v>
      </c>
      <c r="G103" s="30">
        <v>7</v>
      </c>
      <c r="H103" s="34">
        <f t="shared" si="21"/>
        <v>900000</v>
      </c>
      <c r="I103" s="34">
        <f t="shared" si="22"/>
        <v>6300000</v>
      </c>
      <c r="J103" s="34">
        <f t="shared" si="24"/>
        <v>6000000</v>
      </c>
      <c r="K103" s="34">
        <f t="shared" si="23"/>
        <v>24800000</v>
      </c>
      <c r="L103" s="35" t="s">
        <v>1370</v>
      </c>
    </row>
    <row r="104" spans="1:12" ht="15.75">
      <c r="A104" s="35"/>
      <c r="B104" s="32"/>
      <c r="C104" s="33">
        <v>22</v>
      </c>
      <c r="D104" s="32" t="s">
        <v>20</v>
      </c>
      <c r="E104" s="32" t="s">
        <v>1371</v>
      </c>
      <c r="F104" s="34">
        <v>12500000</v>
      </c>
      <c r="G104" s="30">
        <v>6</v>
      </c>
      <c r="H104" s="34">
        <f t="shared" si="21"/>
        <v>900000</v>
      </c>
      <c r="I104" s="34">
        <f t="shared" si="22"/>
        <v>5400000</v>
      </c>
      <c r="J104" s="34">
        <f t="shared" si="24"/>
        <v>6000000</v>
      </c>
      <c r="K104" s="34">
        <f t="shared" si="23"/>
        <v>23900000</v>
      </c>
      <c r="L104" s="35" t="s">
        <v>1372</v>
      </c>
    </row>
    <row r="105" spans="1:12" ht="15.75">
      <c r="A105" s="35"/>
      <c r="B105" s="32"/>
      <c r="C105" s="33">
        <v>23</v>
      </c>
      <c r="D105" s="32" t="s">
        <v>20</v>
      </c>
      <c r="E105" s="32" t="s">
        <v>1373</v>
      </c>
      <c r="F105" s="34">
        <v>12500000</v>
      </c>
      <c r="G105" s="30">
        <v>2</v>
      </c>
      <c r="H105" s="34">
        <f t="shared" si="21"/>
        <v>900000</v>
      </c>
      <c r="I105" s="34">
        <f t="shared" si="22"/>
        <v>1800000</v>
      </c>
      <c r="J105" s="34">
        <f t="shared" si="24"/>
        <v>6000000</v>
      </c>
      <c r="K105" s="34">
        <f t="shared" si="23"/>
        <v>20300000</v>
      </c>
      <c r="L105" s="35" t="s">
        <v>1374</v>
      </c>
    </row>
    <row r="106" spans="1:12" ht="15.75">
      <c r="A106" s="35"/>
      <c r="B106" s="32"/>
      <c r="C106" s="33">
        <v>24</v>
      </c>
      <c r="D106" s="32" t="s">
        <v>20</v>
      </c>
      <c r="E106" s="32" t="s">
        <v>1375</v>
      </c>
      <c r="F106" s="34">
        <v>12500000</v>
      </c>
      <c r="G106" s="30">
        <v>6</v>
      </c>
      <c r="H106" s="34">
        <f t="shared" si="21"/>
        <v>900000</v>
      </c>
      <c r="I106" s="34">
        <f t="shared" si="22"/>
        <v>5400000</v>
      </c>
      <c r="J106" s="34">
        <f t="shared" si="24"/>
        <v>6000000</v>
      </c>
      <c r="K106" s="34">
        <f t="shared" si="23"/>
        <v>23900000</v>
      </c>
      <c r="L106" s="35" t="s">
        <v>1376</v>
      </c>
    </row>
    <row r="107" spans="1:12" ht="15.75">
      <c r="A107" s="35"/>
      <c r="B107" s="32"/>
      <c r="C107" s="33">
        <v>25</v>
      </c>
      <c r="D107" s="32" t="s">
        <v>20</v>
      </c>
      <c r="E107" s="32" t="s">
        <v>1377</v>
      </c>
      <c r="F107" s="34">
        <v>12500000</v>
      </c>
      <c r="G107" s="30">
        <v>3</v>
      </c>
      <c r="H107" s="34">
        <f t="shared" si="21"/>
        <v>900000</v>
      </c>
      <c r="I107" s="34">
        <f t="shared" si="22"/>
        <v>2700000</v>
      </c>
      <c r="J107" s="34">
        <f t="shared" si="24"/>
        <v>6000000</v>
      </c>
      <c r="K107" s="34">
        <f t="shared" si="23"/>
        <v>21200000</v>
      </c>
      <c r="L107" s="35" t="s">
        <v>1378</v>
      </c>
    </row>
    <row r="108" spans="1:12" ht="15.75">
      <c r="A108" s="35"/>
      <c r="B108" s="32"/>
      <c r="C108" s="33">
        <v>26</v>
      </c>
      <c r="D108" s="32" t="s">
        <v>20</v>
      </c>
      <c r="E108" s="32" t="s">
        <v>1379</v>
      </c>
      <c r="F108" s="34">
        <v>12500000</v>
      </c>
      <c r="G108" s="30">
        <v>2</v>
      </c>
      <c r="H108" s="34">
        <f t="shared" si="21"/>
        <v>900000</v>
      </c>
      <c r="I108" s="34">
        <f t="shared" si="22"/>
        <v>1800000</v>
      </c>
      <c r="J108" s="34">
        <f t="shared" si="24"/>
        <v>6000000</v>
      </c>
      <c r="K108" s="34">
        <f t="shared" si="23"/>
        <v>20300000</v>
      </c>
      <c r="L108" s="35" t="s">
        <v>1380</v>
      </c>
    </row>
    <row r="109" spans="1:12" ht="15.75">
      <c r="A109" s="35"/>
      <c r="B109" s="32"/>
      <c r="C109" s="33">
        <v>27</v>
      </c>
      <c r="D109" s="32" t="s">
        <v>20</v>
      </c>
      <c r="E109" s="32" t="s">
        <v>1381</v>
      </c>
      <c r="F109" s="34">
        <v>12500000</v>
      </c>
      <c r="G109" s="30">
        <v>2</v>
      </c>
      <c r="H109" s="34">
        <f t="shared" si="21"/>
        <v>900000</v>
      </c>
      <c r="I109" s="34">
        <f t="shared" si="22"/>
        <v>1800000</v>
      </c>
      <c r="J109" s="34">
        <f t="shared" si="24"/>
        <v>6000000</v>
      </c>
      <c r="K109" s="34">
        <f t="shared" si="23"/>
        <v>20300000</v>
      </c>
      <c r="L109" s="35" t="s">
        <v>1382</v>
      </c>
    </row>
    <row r="110" spans="1:12" ht="15.75">
      <c r="A110" s="35"/>
      <c r="B110" s="36"/>
      <c r="C110" s="354" t="s">
        <v>39</v>
      </c>
      <c r="D110" s="355"/>
      <c r="E110" s="356"/>
      <c r="F110" s="37">
        <f t="shared" ref="F110:K110" si="25">SUM(F83:F109)</f>
        <v>337500000</v>
      </c>
      <c r="G110" s="38">
        <f t="shared" si="25"/>
        <v>199</v>
      </c>
      <c r="H110" s="37">
        <f t="shared" si="25"/>
        <v>24300000</v>
      </c>
      <c r="I110" s="37">
        <f t="shared" si="25"/>
        <v>179100000</v>
      </c>
      <c r="J110" s="37">
        <f t="shared" si="25"/>
        <v>144000000</v>
      </c>
      <c r="K110" s="37">
        <f t="shared" si="25"/>
        <v>660600000</v>
      </c>
      <c r="L110" s="35"/>
    </row>
    <row r="111" spans="1:12" ht="15.75">
      <c r="A111" s="35"/>
      <c r="B111" s="159" t="s">
        <v>2853</v>
      </c>
      <c r="C111" s="354" t="s">
        <v>1383</v>
      </c>
      <c r="D111" s="355"/>
      <c r="E111" s="356"/>
      <c r="F111" s="37">
        <f t="shared" ref="F111:K111" si="26">SUM(F110+F81+F58+F37+F24+F12)</f>
        <v>1162500000</v>
      </c>
      <c r="G111" s="38">
        <f t="shared" si="26"/>
        <v>792</v>
      </c>
      <c r="H111" s="37">
        <f t="shared" si="26"/>
        <v>83700000</v>
      </c>
      <c r="I111" s="37">
        <f t="shared" si="26"/>
        <v>712800000</v>
      </c>
      <c r="J111" s="37">
        <f>SUM(J110+J81+J58+J37+J24+J12)</f>
        <v>516000000</v>
      </c>
      <c r="K111" s="37">
        <f t="shared" si="26"/>
        <v>2391300000</v>
      </c>
      <c r="L111" s="35"/>
    </row>
    <row r="112" spans="1:12" ht="15.75">
      <c r="A112" s="41"/>
      <c r="B112" s="42"/>
      <c r="C112" s="42"/>
      <c r="D112" s="41"/>
      <c r="E112" s="41"/>
      <c r="F112" s="41"/>
      <c r="G112" s="43"/>
      <c r="H112" s="41"/>
      <c r="I112" s="41"/>
      <c r="J112" s="41"/>
      <c r="K112" s="41"/>
      <c r="L112" s="41"/>
    </row>
    <row r="113" spans="1:12" ht="15.75">
      <c r="A113" s="41"/>
      <c r="B113" s="42"/>
      <c r="C113" s="42"/>
      <c r="D113" s="41"/>
      <c r="E113" s="41"/>
      <c r="F113" s="41"/>
      <c r="G113" s="43"/>
      <c r="H113" s="41"/>
      <c r="I113" s="41"/>
      <c r="J113" s="41"/>
      <c r="K113" s="41"/>
      <c r="L113" s="41"/>
    </row>
    <row r="114" spans="1:12" ht="15.75">
      <c r="A114" s="41"/>
      <c r="B114" s="42" t="s">
        <v>998</v>
      </c>
      <c r="C114" s="42"/>
      <c r="D114" s="41"/>
      <c r="E114" s="41"/>
      <c r="F114" s="41"/>
      <c r="G114" s="43"/>
      <c r="H114" s="41"/>
      <c r="I114" s="41"/>
      <c r="J114" s="41"/>
      <c r="K114" s="163"/>
      <c r="L114" s="41"/>
    </row>
    <row r="115" spans="1:12" ht="15.75">
      <c r="A115" s="41"/>
      <c r="B115" s="42" t="s">
        <v>998</v>
      </c>
      <c r="C115" s="42"/>
      <c r="D115" s="41"/>
      <c r="E115" s="41"/>
      <c r="F115" s="41"/>
      <c r="G115" s="43"/>
      <c r="H115" s="41"/>
      <c r="I115" s="41"/>
      <c r="J115" s="41"/>
      <c r="K115" s="41"/>
      <c r="L115" s="41"/>
    </row>
    <row r="116" spans="1:12" ht="15.75">
      <c r="A116" s="41"/>
      <c r="B116" s="44" t="s">
        <v>998</v>
      </c>
      <c r="C116" s="42"/>
      <c r="D116" s="41"/>
      <c r="E116" s="41"/>
      <c r="F116" s="41"/>
      <c r="G116" s="43"/>
      <c r="H116" s="41"/>
      <c r="I116" s="41"/>
      <c r="J116" s="41"/>
      <c r="K116" s="41"/>
      <c r="L116" s="41"/>
    </row>
    <row r="117" spans="1:12" ht="15.75">
      <c r="A117" s="41"/>
      <c r="B117" s="42"/>
      <c r="C117" s="42"/>
      <c r="D117" s="41"/>
      <c r="E117" s="41"/>
      <c r="F117" s="41"/>
      <c r="G117" s="43"/>
      <c r="H117" s="41"/>
      <c r="I117" s="41"/>
      <c r="J117" s="41"/>
      <c r="K117" s="41"/>
      <c r="L117" s="41"/>
    </row>
    <row r="118" spans="1:12" ht="15.75">
      <c r="A118" s="41"/>
      <c r="B118" s="42"/>
      <c r="C118" s="42"/>
      <c r="D118" s="41"/>
      <c r="E118" s="41"/>
      <c r="F118" s="41"/>
      <c r="G118" s="43"/>
      <c r="H118" s="41"/>
      <c r="I118" s="41"/>
      <c r="J118" s="41"/>
      <c r="K118" s="41"/>
      <c r="L118" s="41"/>
    </row>
    <row r="119" spans="1:12" ht="15.75">
      <c r="A119" s="41"/>
      <c r="B119" s="42"/>
      <c r="C119" s="42"/>
      <c r="D119" s="41"/>
      <c r="E119" s="41"/>
      <c r="F119" s="41"/>
      <c r="G119" s="43"/>
      <c r="H119" s="41"/>
      <c r="I119" s="41"/>
      <c r="J119" s="41"/>
      <c r="K119" s="41"/>
      <c r="L119" s="41"/>
    </row>
    <row r="120" spans="1:12" ht="15.75">
      <c r="A120" s="41"/>
      <c r="B120" s="42"/>
      <c r="C120" s="42"/>
      <c r="D120" s="41"/>
      <c r="E120" s="41"/>
      <c r="F120" s="41"/>
      <c r="G120" s="43"/>
      <c r="H120" s="41"/>
      <c r="I120" s="41"/>
      <c r="J120" s="41"/>
      <c r="K120" s="41"/>
      <c r="L120" s="41"/>
    </row>
    <row r="121" spans="1:12" ht="15.75">
      <c r="A121" s="41" t="s">
        <v>998</v>
      </c>
      <c r="B121" s="42"/>
      <c r="C121" s="42"/>
      <c r="D121" s="41"/>
      <c r="E121" s="41" t="s">
        <v>998</v>
      </c>
      <c r="F121" s="41"/>
      <c r="G121" s="43"/>
      <c r="H121" s="41"/>
      <c r="I121" s="41"/>
      <c r="J121" s="41"/>
      <c r="K121" s="41"/>
      <c r="L121" s="41"/>
    </row>
    <row r="122" spans="1:12" ht="15.75">
      <c r="A122" s="41"/>
      <c r="B122" s="42"/>
      <c r="C122" s="42"/>
      <c r="D122" s="41"/>
      <c r="E122" s="41"/>
      <c r="F122" s="41"/>
      <c r="G122" s="43"/>
      <c r="H122" s="41"/>
      <c r="I122" s="41"/>
      <c r="J122" s="41"/>
      <c r="K122" s="41"/>
      <c r="L122" s="41"/>
    </row>
    <row r="123" spans="1:12" ht="15.75">
      <c r="A123" s="41"/>
      <c r="B123" s="42"/>
      <c r="C123" s="42"/>
      <c r="D123" s="41"/>
      <c r="E123" s="41"/>
      <c r="F123" s="41"/>
      <c r="G123" s="43"/>
      <c r="H123" s="41"/>
      <c r="I123" s="41"/>
      <c r="J123" s="41"/>
      <c r="K123" s="41"/>
      <c r="L123" s="41"/>
    </row>
    <row r="124" spans="1:12" ht="15.75">
      <c r="A124" s="41"/>
      <c r="B124" s="42"/>
      <c r="C124" s="42"/>
      <c r="D124" s="41"/>
      <c r="E124" s="41"/>
      <c r="F124" s="41"/>
      <c r="G124" s="43"/>
      <c r="H124" s="41"/>
      <c r="I124" s="41"/>
      <c r="J124" s="41"/>
      <c r="K124" s="41"/>
      <c r="L124" s="41"/>
    </row>
    <row r="125" spans="1:12" ht="15.75">
      <c r="A125" s="41"/>
      <c r="B125" s="42"/>
      <c r="C125" s="42"/>
      <c r="D125" s="41"/>
      <c r="E125" s="41"/>
      <c r="F125" s="41"/>
      <c r="G125" s="43"/>
      <c r="H125" s="41"/>
      <c r="I125" s="41"/>
      <c r="J125" s="41"/>
      <c r="K125" s="41"/>
      <c r="L125" s="41"/>
    </row>
    <row r="126" spans="1:12" ht="15.75">
      <c r="A126" s="41"/>
      <c r="B126" s="42"/>
      <c r="C126" s="42"/>
      <c r="D126" s="41"/>
      <c r="E126" s="41"/>
      <c r="F126" s="41"/>
      <c r="G126" s="43"/>
      <c r="H126" s="41"/>
      <c r="I126" s="41"/>
      <c r="J126" s="41"/>
      <c r="K126" s="41"/>
      <c r="L126" s="41"/>
    </row>
    <row r="127" spans="1:12" ht="15.75">
      <c r="A127" s="41"/>
      <c r="B127" s="42"/>
      <c r="C127" s="42"/>
      <c r="D127" s="41"/>
      <c r="E127" s="41"/>
      <c r="F127" s="41"/>
      <c r="G127" s="43"/>
      <c r="H127" s="41"/>
      <c r="I127" s="41"/>
      <c r="J127" s="41"/>
      <c r="K127" s="41"/>
      <c r="L127" s="41"/>
    </row>
    <row r="128" spans="1:12" ht="15.75">
      <c r="A128" s="41"/>
      <c r="B128" s="42"/>
      <c r="C128" s="42"/>
      <c r="D128" s="41"/>
      <c r="E128" s="41"/>
      <c r="F128" s="41"/>
      <c r="G128" s="43"/>
      <c r="H128" s="41"/>
      <c r="I128" s="41"/>
      <c r="J128" s="41"/>
      <c r="K128" s="41"/>
      <c r="L128" s="41"/>
    </row>
    <row r="129" spans="1:12" ht="15.75">
      <c r="A129" s="41"/>
      <c r="B129" s="42"/>
      <c r="C129" s="42"/>
      <c r="D129" s="41"/>
      <c r="E129" s="41"/>
      <c r="F129" s="41"/>
      <c r="G129" s="43"/>
      <c r="H129" s="41"/>
      <c r="I129" s="41"/>
      <c r="J129" s="41"/>
      <c r="K129" s="41"/>
      <c r="L129" s="41"/>
    </row>
    <row r="130" spans="1:12" ht="15.75">
      <c r="A130" s="41"/>
      <c r="B130" s="42"/>
      <c r="C130" s="42"/>
      <c r="D130" s="41"/>
      <c r="E130" s="41"/>
      <c r="F130" s="41"/>
      <c r="G130" s="43"/>
      <c r="H130" s="41"/>
      <c r="I130" s="41"/>
      <c r="J130" s="41"/>
      <c r="K130" s="41"/>
      <c r="L130" s="41"/>
    </row>
    <row r="131" spans="1:12" ht="15.75">
      <c r="A131" s="41"/>
      <c r="B131" s="42"/>
      <c r="C131" s="42"/>
      <c r="D131" s="41"/>
      <c r="E131" s="41"/>
      <c r="F131" s="41"/>
      <c r="G131" s="43"/>
      <c r="H131" s="41"/>
      <c r="I131" s="41"/>
      <c r="J131" s="41"/>
      <c r="K131" s="41"/>
      <c r="L131" s="41"/>
    </row>
    <row r="132" spans="1:12" ht="15.75">
      <c r="A132" s="41"/>
      <c r="B132" s="42"/>
      <c r="C132" s="42"/>
      <c r="D132" s="41"/>
      <c r="E132" s="41"/>
      <c r="F132" s="41"/>
      <c r="G132" s="43"/>
      <c r="H132" s="41"/>
      <c r="I132" s="41"/>
      <c r="J132" s="41"/>
      <c r="K132" s="41"/>
      <c r="L132" s="41"/>
    </row>
    <row r="133" spans="1:12" ht="15.75">
      <c r="A133" s="41"/>
      <c r="B133" s="42"/>
      <c r="C133" s="42"/>
      <c r="D133" s="41"/>
      <c r="E133" s="41"/>
      <c r="F133" s="41"/>
      <c r="G133" s="43"/>
      <c r="H133" s="41"/>
      <c r="I133" s="41"/>
      <c r="J133" s="41"/>
      <c r="K133" s="41"/>
      <c r="L133" s="41"/>
    </row>
    <row r="134" spans="1:12" ht="15.75">
      <c r="A134" s="41"/>
      <c r="B134" s="42"/>
      <c r="C134" s="42"/>
      <c r="D134" s="41"/>
      <c r="E134" s="41"/>
      <c r="F134" s="41"/>
      <c r="G134" s="43"/>
      <c r="H134" s="41"/>
      <c r="I134" s="41"/>
      <c r="J134" s="41"/>
      <c r="K134" s="41"/>
      <c r="L134" s="41"/>
    </row>
    <row r="135" spans="1:12" ht="15.75">
      <c r="A135" s="41"/>
      <c r="B135" s="42"/>
      <c r="C135" s="42"/>
      <c r="D135" s="41"/>
      <c r="E135" s="41"/>
      <c r="F135" s="41"/>
      <c r="G135" s="43"/>
      <c r="H135" s="41"/>
      <c r="I135" s="41"/>
      <c r="J135" s="41"/>
      <c r="K135" s="41"/>
      <c r="L135" s="41"/>
    </row>
    <row r="136" spans="1:12" ht="15.75">
      <c r="B136" s="42"/>
      <c r="C136" s="42"/>
    </row>
    <row r="137" spans="1:12" ht="15.75">
      <c r="B137" s="42"/>
      <c r="C137" s="42"/>
    </row>
    <row r="138" spans="1:12" ht="15.75">
      <c r="B138" s="42"/>
      <c r="C138" s="42"/>
    </row>
    <row r="139" spans="1:12" ht="15.75">
      <c r="B139" s="42"/>
      <c r="C139" s="42"/>
    </row>
    <row r="140" spans="1:12" ht="15.75">
      <c r="B140" s="42"/>
      <c r="C140" s="42"/>
    </row>
    <row r="141" spans="1:12" ht="15.75">
      <c r="B141" s="42"/>
      <c r="C141" s="42"/>
    </row>
    <row r="142" spans="1:12" ht="15.75">
      <c r="B142" s="42"/>
      <c r="C142" s="42"/>
    </row>
    <row r="143" spans="1:12" ht="15.75">
      <c r="B143" s="42"/>
      <c r="C143" s="42"/>
    </row>
    <row r="144" spans="1:12" ht="15.75">
      <c r="B144" s="42"/>
      <c r="C144" s="42"/>
    </row>
    <row r="145" spans="2:3" ht="15.75">
      <c r="B145" s="42"/>
      <c r="C145" s="42"/>
    </row>
    <row r="146" spans="2:3" ht="15.75">
      <c r="B146" s="42"/>
      <c r="C146" s="42"/>
    </row>
    <row r="147" spans="2:3" ht="15.75">
      <c r="B147" s="42"/>
      <c r="C147" s="42"/>
    </row>
    <row r="148" spans="2:3" ht="15.75">
      <c r="B148" s="42"/>
      <c r="C148" s="42"/>
    </row>
    <row r="149" spans="2:3" ht="15.75">
      <c r="B149" s="42"/>
      <c r="C149" s="42"/>
    </row>
    <row r="150" spans="2:3" ht="15.75">
      <c r="B150" s="42"/>
      <c r="C150" s="42"/>
    </row>
    <row r="151" spans="2:3" ht="15.75">
      <c r="B151" s="42"/>
      <c r="C151" s="42"/>
    </row>
    <row r="152" spans="2:3" ht="15.75">
      <c r="B152" s="42"/>
      <c r="C152" s="42"/>
    </row>
    <row r="153" spans="2:3" ht="15.75">
      <c r="B153" s="42"/>
      <c r="C153" s="42"/>
    </row>
    <row r="154" spans="2:3" ht="15.75">
      <c r="B154" s="42"/>
      <c r="C154" s="42"/>
    </row>
    <row r="155" spans="2:3" ht="15.75">
      <c r="B155" s="42"/>
      <c r="C155" s="42"/>
    </row>
    <row r="156" spans="2:3" ht="15.75">
      <c r="B156" s="42"/>
      <c r="C156" s="42"/>
    </row>
    <row r="157" spans="2:3" ht="15.75">
      <c r="B157" s="42"/>
      <c r="C157" s="42"/>
    </row>
    <row r="158" spans="2:3" ht="15.75">
      <c r="B158" s="42"/>
      <c r="C158" s="42"/>
    </row>
    <row r="159" spans="2:3" ht="15.75">
      <c r="B159" s="42"/>
      <c r="C159" s="42"/>
    </row>
    <row r="160" spans="2:3" ht="15.75">
      <c r="B160" s="42"/>
      <c r="C160" s="42"/>
    </row>
    <row r="161" spans="2:3" ht="15.75">
      <c r="B161" s="42"/>
      <c r="C161" s="42"/>
    </row>
    <row r="162" spans="2:3" ht="15.75">
      <c r="B162" s="42"/>
      <c r="C162" s="42"/>
    </row>
    <row r="163" spans="2:3" ht="15.75">
      <c r="B163" s="42"/>
      <c r="C163" s="42"/>
    </row>
    <row r="164" spans="2:3" ht="15.75">
      <c r="B164" s="42"/>
      <c r="C164" s="42"/>
    </row>
    <row r="165" spans="2:3" ht="15.75">
      <c r="B165" s="42"/>
      <c r="C165" s="42"/>
    </row>
    <row r="166" spans="2:3" ht="15.75">
      <c r="B166" s="42"/>
      <c r="C166" s="42"/>
    </row>
    <row r="167" spans="2:3" ht="15.75">
      <c r="B167" s="42"/>
      <c r="C167" s="42"/>
    </row>
    <row r="168" spans="2:3" ht="15.75">
      <c r="B168" s="42"/>
      <c r="C168" s="42"/>
    </row>
    <row r="169" spans="2:3" ht="15.75">
      <c r="B169" s="42"/>
      <c r="C169" s="42"/>
    </row>
    <row r="170" spans="2:3" ht="15.75">
      <c r="B170" s="42"/>
      <c r="C170" s="42"/>
    </row>
    <row r="171" spans="2:3" ht="15.75">
      <c r="B171" s="42"/>
      <c r="C171" s="42"/>
    </row>
    <row r="172" spans="2:3" ht="15.75">
      <c r="B172" s="42"/>
      <c r="C172" s="42"/>
    </row>
    <row r="173" spans="2:3" ht="15.75">
      <c r="B173" s="42"/>
      <c r="C173" s="42"/>
    </row>
    <row r="174" spans="2:3" ht="15.75">
      <c r="B174" s="42"/>
      <c r="C174" s="42"/>
    </row>
    <row r="175" spans="2:3" ht="15.75">
      <c r="B175" s="42"/>
      <c r="C175" s="42"/>
    </row>
    <row r="176" spans="2:3" ht="15.75">
      <c r="B176" s="42"/>
      <c r="C176" s="42"/>
    </row>
    <row r="177" spans="2:3" ht="15.75">
      <c r="B177" s="42"/>
      <c r="C177" s="42"/>
    </row>
    <row r="178" spans="2:3" ht="15.75">
      <c r="B178" s="42"/>
      <c r="C178" s="42"/>
    </row>
    <row r="179" spans="2:3" ht="15.75">
      <c r="B179" s="42"/>
      <c r="C179" s="42"/>
    </row>
    <row r="180" spans="2:3" ht="15.75">
      <c r="B180" s="42"/>
      <c r="C180" s="42"/>
    </row>
    <row r="181" spans="2:3" ht="15.75">
      <c r="B181" s="42"/>
      <c r="C181" s="42"/>
    </row>
    <row r="182" spans="2:3" ht="15.75">
      <c r="B182" s="42"/>
      <c r="C182" s="42"/>
    </row>
    <row r="183" spans="2:3" ht="15.75">
      <c r="B183" s="42"/>
      <c r="C183" s="42"/>
    </row>
    <row r="184" spans="2:3" ht="15.75">
      <c r="B184" s="42"/>
      <c r="C184" s="42"/>
    </row>
    <row r="185" spans="2:3" ht="15.75">
      <c r="B185" s="42"/>
      <c r="C185" s="42"/>
    </row>
    <row r="186" spans="2:3" ht="15.75">
      <c r="B186" s="42"/>
      <c r="C186" s="42"/>
    </row>
    <row r="187" spans="2:3" ht="15.75">
      <c r="B187" s="42"/>
      <c r="C187" s="42"/>
    </row>
    <row r="188" spans="2:3" ht="15.75">
      <c r="B188" s="42"/>
      <c r="C188" s="42"/>
    </row>
    <row r="189" spans="2:3" ht="15.75">
      <c r="B189" s="42"/>
      <c r="C189" s="42"/>
    </row>
    <row r="190" spans="2:3" ht="15.75">
      <c r="B190" s="42"/>
      <c r="C190" s="42"/>
    </row>
    <row r="191" spans="2:3" ht="15.75">
      <c r="B191" s="42"/>
      <c r="C191" s="42"/>
    </row>
    <row r="192" spans="2:3" ht="15.75">
      <c r="B192" s="42"/>
      <c r="C192" s="42"/>
    </row>
    <row r="193" spans="2:3" ht="15.75">
      <c r="B193" s="42"/>
      <c r="C193" s="42"/>
    </row>
    <row r="194" spans="2:3" ht="15.75">
      <c r="B194" s="42"/>
      <c r="C194" s="42"/>
    </row>
    <row r="195" spans="2:3" ht="15.75">
      <c r="B195" s="42"/>
      <c r="C195" s="42"/>
    </row>
    <row r="196" spans="2:3" ht="15.75">
      <c r="B196" s="42"/>
      <c r="C196" s="42"/>
    </row>
    <row r="197" spans="2:3" ht="15.75">
      <c r="B197" s="42"/>
      <c r="C197" s="42"/>
    </row>
    <row r="198" spans="2:3" ht="15.75">
      <c r="B198" s="42"/>
      <c r="C198" s="42"/>
    </row>
    <row r="199" spans="2:3" ht="15.75">
      <c r="B199" s="42"/>
      <c r="C199" s="42"/>
    </row>
    <row r="200" spans="2:3" ht="15.75">
      <c r="B200" s="42"/>
      <c r="C200" s="42"/>
    </row>
    <row r="201" spans="2:3" ht="15.75">
      <c r="B201" s="42"/>
      <c r="C201" s="42"/>
    </row>
    <row r="202" spans="2:3" ht="15.75">
      <c r="B202" s="42"/>
      <c r="C202" s="42"/>
    </row>
    <row r="203" spans="2:3" ht="15.75">
      <c r="B203" s="42"/>
      <c r="C203" s="42"/>
    </row>
    <row r="204" spans="2:3" ht="15.75">
      <c r="B204" s="42"/>
      <c r="C204" s="42"/>
    </row>
    <row r="205" spans="2:3" ht="15.75">
      <c r="B205" s="42"/>
      <c r="C205" s="42"/>
    </row>
    <row r="206" spans="2:3" ht="15.75">
      <c r="B206" s="42"/>
      <c r="C206" s="42"/>
    </row>
    <row r="207" spans="2:3" ht="15.75">
      <c r="B207" s="42"/>
      <c r="C207" s="42"/>
    </row>
    <row r="208" spans="2:3" ht="15.75">
      <c r="B208" s="42"/>
      <c r="C208" s="42"/>
    </row>
    <row r="209" spans="2:3" ht="15.75">
      <c r="B209" s="42"/>
      <c r="C209" s="42"/>
    </row>
    <row r="210" spans="2:3" ht="15.75">
      <c r="B210" s="42"/>
      <c r="C210" s="42"/>
    </row>
    <row r="211" spans="2:3" ht="15.75">
      <c r="B211" s="42"/>
      <c r="C211" s="42"/>
    </row>
    <row r="212" spans="2:3" ht="15.75">
      <c r="B212" s="42"/>
      <c r="C212" s="42"/>
    </row>
    <row r="213" spans="2:3" ht="15.75">
      <c r="B213" s="42"/>
      <c r="C213" s="42"/>
    </row>
    <row r="214" spans="2:3" ht="15.75">
      <c r="B214" s="42"/>
      <c r="C214" s="42"/>
    </row>
    <row r="215" spans="2:3" ht="15.75">
      <c r="B215" s="42"/>
      <c r="C215" s="42"/>
    </row>
    <row r="216" spans="2:3" ht="15.75">
      <c r="B216" s="42"/>
      <c r="C216" s="42"/>
    </row>
    <row r="217" spans="2:3" ht="15.75">
      <c r="B217" s="42"/>
      <c r="C217" s="42"/>
    </row>
    <row r="218" spans="2:3" ht="15.75">
      <c r="B218" s="42"/>
      <c r="C218" s="42"/>
    </row>
    <row r="219" spans="2:3" ht="15.75">
      <c r="B219" s="42"/>
      <c r="C219" s="42"/>
    </row>
    <row r="220" spans="2:3" ht="15.75">
      <c r="B220" s="42"/>
      <c r="C220" s="42"/>
    </row>
    <row r="221" spans="2:3" ht="15.75">
      <c r="B221" s="42"/>
      <c r="C221" s="42"/>
    </row>
    <row r="222" spans="2:3" ht="15.75">
      <c r="B222" s="42"/>
      <c r="C222" s="42"/>
    </row>
    <row r="223" spans="2:3" ht="15.75">
      <c r="B223" s="42"/>
      <c r="C223" s="42"/>
    </row>
    <row r="224" spans="2:3" ht="15.75">
      <c r="B224" s="42"/>
      <c r="C224" s="42"/>
    </row>
    <row r="225" spans="2:3" ht="15.75">
      <c r="B225" s="42"/>
      <c r="C225" s="42"/>
    </row>
    <row r="226" spans="2:3" ht="15.75">
      <c r="B226" s="42"/>
      <c r="C226" s="42"/>
    </row>
    <row r="227" spans="2:3" ht="15.75">
      <c r="B227" s="42"/>
      <c r="C227" s="42"/>
    </row>
    <row r="228" spans="2:3" ht="15.75">
      <c r="B228" s="42"/>
      <c r="C228" s="42"/>
    </row>
    <row r="229" spans="2:3" ht="15.75">
      <c r="B229" s="42"/>
      <c r="C229" s="42"/>
    </row>
    <row r="230" spans="2:3" ht="15.75">
      <c r="B230" s="42"/>
      <c r="C230" s="42"/>
    </row>
    <row r="231" spans="2:3" ht="15.75">
      <c r="B231" s="42"/>
      <c r="C231" s="42"/>
    </row>
    <row r="232" spans="2:3" ht="15.75">
      <c r="B232" s="42"/>
      <c r="C232" s="42"/>
    </row>
    <row r="233" spans="2:3" ht="15.75">
      <c r="B233" s="42"/>
      <c r="C233" s="42"/>
    </row>
    <row r="234" spans="2:3" ht="15.75">
      <c r="B234" s="42"/>
      <c r="C234" s="42"/>
    </row>
    <row r="235" spans="2:3" ht="15.75">
      <c r="B235" s="42"/>
      <c r="C235" s="42"/>
    </row>
    <row r="236" spans="2:3" ht="15.75">
      <c r="B236" s="42"/>
      <c r="C236" s="42"/>
    </row>
    <row r="237" spans="2:3" ht="15.75">
      <c r="B237" s="42"/>
      <c r="C237" s="42"/>
    </row>
    <row r="238" spans="2:3" ht="15.75">
      <c r="B238" s="42"/>
      <c r="C238" s="42"/>
    </row>
    <row r="239" spans="2:3" ht="15.75">
      <c r="B239" s="42"/>
      <c r="C239" s="42"/>
    </row>
    <row r="240" spans="2:3" ht="15.75">
      <c r="B240" s="42"/>
      <c r="C240" s="42"/>
    </row>
    <row r="241" spans="2:3" ht="15.75">
      <c r="B241" s="42"/>
      <c r="C241" s="42"/>
    </row>
    <row r="242" spans="2:3" ht="15.75">
      <c r="B242" s="42"/>
      <c r="C242" s="42"/>
    </row>
    <row r="243" spans="2:3" ht="15.75">
      <c r="B243" s="42"/>
      <c r="C243" s="42"/>
    </row>
    <row r="244" spans="2:3" ht="15.75">
      <c r="B244" s="42"/>
      <c r="C244" s="42"/>
    </row>
    <row r="245" spans="2:3" ht="15.75">
      <c r="B245" s="42"/>
      <c r="C245" s="42"/>
    </row>
    <row r="246" spans="2:3" ht="15.75">
      <c r="B246" s="42"/>
      <c r="C246" s="42"/>
    </row>
    <row r="247" spans="2:3" ht="15.75">
      <c r="B247" s="42"/>
      <c r="C247" s="42"/>
    </row>
    <row r="248" spans="2:3" ht="15.75">
      <c r="B248" s="42"/>
      <c r="C248" s="42"/>
    </row>
    <row r="249" spans="2:3" ht="15.75">
      <c r="B249" s="42"/>
      <c r="C249" s="42"/>
    </row>
    <row r="250" spans="2:3" ht="15.75">
      <c r="B250" s="42"/>
      <c r="C250" s="42"/>
    </row>
    <row r="251" spans="2:3" ht="15.75">
      <c r="B251" s="42"/>
      <c r="C251" s="42"/>
    </row>
    <row r="252" spans="2:3" ht="15.75">
      <c r="B252" s="42"/>
      <c r="C252" s="42"/>
    </row>
    <row r="253" spans="2:3" ht="15.75">
      <c r="B253" s="42"/>
      <c r="C253" s="42"/>
    </row>
    <row r="254" spans="2:3" ht="15.75">
      <c r="B254" s="42"/>
      <c r="C254" s="42"/>
    </row>
    <row r="255" spans="2:3" ht="15.75">
      <c r="B255" s="42"/>
      <c r="C255" s="42"/>
    </row>
    <row r="256" spans="2:3" ht="15.75">
      <c r="B256" s="42"/>
      <c r="C256" s="42"/>
    </row>
    <row r="257" spans="2:3" ht="15.75">
      <c r="B257" s="42"/>
      <c r="C257" s="42"/>
    </row>
    <row r="258" spans="2:3" ht="15.75">
      <c r="B258" s="42"/>
      <c r="C258" s="42"/>
    </row>
    <row r="259" spans="2:3" ht="15.75">
      <c r="B259" s="42"/>
      <c r="C259" s="42"/>
    </row>
    <row r="260" spans="2:3" ht="15.75">
      <c r="B260" s="42"/>
      <c r="C260" s="42"/>
    </row>
    <row r="261" spans="2:3" ht="15.75">
      <c r="B261" s="42"/>
      <c r="C261" s="42"/>
    </row>
    <row r="262" spans="2:3" ht="15.75">
      <c r="B262" s="42"/>
      <c r="C262" s="42"/>
    </row>
    <row r="263" spans="2:3" ht="15.75">
      <c r="B263" s="42"/>
      <c r="C263" s="42"/>
    </row>
    <row r="264" spans="2:3" ht="15.75">
      <c r="B264" s="42"/>
      <c r="C264" s="42"/>
    </row>
    <row r="265" spans="2:3" ht="15.75">
      <c r="B265" s="42"/>
      <c r="C265" s="42"/>
    </row>
    <row r="266" spans="2:3" ht="15.75">
      <c r="B266" s="42"/>
      <c r="C266" s="42"/>
    </row>
    <row r="267" spans="2:3" ht="15.75">
      <c r="B267" s="42"/>
      <c r="C267" s="42"/>
    </row>
    <row r="268" spans="2:3" ht="15.75">
      <c r="B268" s="42"/>
      <c r="C268" s="42"/>
    </row>
    <row r="269" spans="2:3" ht="15.75">
      <c r="B269" s="42"/>
      <c r="C269" s="42"/>
    </row>
    <row r="270" spans="2:3" ht="15.75">
      <c r="B270" s="42"/>
      <c r="C270" s="42"/>
    </row>
  </sheetData>
  <mergeCells count="19">
    <mergeCell ref="C111:E111"/>
    <mergeCell ref="C110:E110"/>
    <mergeCell ref="F1:F3"/>
    <mergeCell ref="J1:J3"/>
    <mergeCell ref="K1:K3"/>
    <mergeCell ref="G1:I1"/>
    <mergeCell ref="I2:I3"/>
    <mergeCell ref="C81:E81"/>
    <mergeCell ref="C58:E58"/>
    <mergeCell ref="C37:E37"/>
    <mergeCell ref="C24:E24"/>
    <mergeCell ref="C12:E12"/>
    <mergeCell ref="C5:E5"/>
    <mergeCell ref="A1:A4"/>
    <mergeCell ref="B1:B4"/>
    <mergeCell ref="C1:E4"/>
    <mergeCell ref="M1:M2"/>
    <mergeCell ref="G2:G3"/>
    <mergeCell ref="L1:L4"/>
  </mergeCells>
  <printOptions horizontalCentered="1"/>
  <pageMargins left="0.31496062992125984" right="0.31496062992125984" top="0.74803149606299213" bottom="0.51181102362204722" header="0.31496062992125984" footer="0.31496062992125984"/>
  <pageSetup paperSize="258" scale="65" orientation="landscape" horizontalDpi="300" verticalDpi="300" r:id="rId1"/>
  <rowBreaks count="2" manualBreakCount="2">
    <brk id="46" max="11" man="1"/>
    <brk id="8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/>
  <dimension ref="A1:L148"/>
  <sheetViews>
    <sheetView view="pageBreakPreview" topLeftCell="A109" zoomScale="70" zoomScaleSheetLayoutView="70" workbookViewId="0">
      <selection activeCell="I130" sqref="I130"/>
    </sheetView>
  </sheetViews>
  <sheetFormatPr defaultRowHeight="15"/>
  <cols>
    <col min="1" max="1" width="5.28515625" style="45" customWidth="1"/>
    <col min="2" max="2" width="36" style="45" customWidth="1"/>
    <col min="3" max="3" width="4.140625" style="45" customWidth="1"/>
    <col min="4" max="4" width="6.42578125" style="45" customWidth="1"/>
    <col min="5" max="5" width="22" style="45" customWidth="1"/>
    <col min="6" max="6" width="21.28515625" style="45" customWidth="1"/>
    <col min="7" max="7" width="10.140625" style="45" customWidth="1"/>
    <col min="8" max="8" width="21.5703125" style="45" customWidth="1"/>
    <col min="9" max="9" width="18.42578125" style="45" customWidth="1"/>
    <col min="10" max="10" width="20.140625" style="45" customWidth="1"/>
    <col min="11" max="11" width="21" style="45" customWidth="1"/>
    <col min="12" max="12" width="27.42578125" style="45" customWidth="1"/>
    <col min="13" max="16384" width="9.140625" style="45"/>
  </cols>
  <sheetData>
    <row r="1" spans="1:12" s="84" customFormat="1" ht="15.75">
      <c r="A1" s="318" t="s">
        <v>0</v>
      </c>
      <c r="B1" s="318" t="s">
        <v>772</v>
      </c>
      <c r="C1" s="331" t="s">
        <v>2</v>
      </c>
      <c r="D1" s="332"/>
      <c r="E1" s="333"/>
      <c r="F1" s="318" t="s">
        <v>3</v>
      </c>
      <c r="G1" s="368" t="s">
        <v>4</v>
      </c>
      <c r="H1" s="369"/>
      <c r="I1" s="370"/>
      <c r="J1" s="323" t="s">
        <v>1649</v>
      </c>
      <c r="K1" s="318" t="s">
        <v>6</v>
      </c>
      <c r="L1" s="318" t="s">
        <v>7</v>
      </c>
    </row>
    <row r="2" spans="1:12" s="84" customFormat="1" ht="15.75">
      <c r="A2" s="319"/>
      <c r="B2" s="319"/>
      <c r="C2" s="334"/>
      <c r="D2" s="335"/>
      <c r="E2" s="336"/>
      <c r="F2" s="319"/>
      <c r="G2" s="365" t="s">
        <v>8</v>
      </c>
      <c r="H2" s="68" t="s">
        <v>9</v>
      </c>
      <c r="I2" s="69" t="s">
        <v>6</v>
      </c>
      <c r="J2" s="324"/>
      <c r="K2" s="319"/>
      <c r="L2" s="319"/>
    </row>
    <row r="3" spans="1:12" s="84" customFormat="1" ht="15.75">
      <c r="A3" s="319"/>
      <c r="B3" s="319"/>
      <c r="C3" s="334"/>
      <c r="D3" s="335"/>
      <c r="E3" s="336"/>
      <c r="F3" s="319"/>
      <c r="G3" s="366"/>
      <c r="H3" s="72" t="s">
        <v>10</v>
      </c>
      <c r="I3" s="69"/>
      <c r="J3" s="324"/>
      <c r="K3" s="319"/>
      <c r="L3" s="319"/>
    </row>
    <row r="4" spans="1:12" s="84" customFormat="1" ht="15.75">
      <c r="A4" s="320"/>
      <c r="B4" s="320"/>
      <c r="C4" s="337"/>
      <c r="D4" s="338"/>
      <c r="E4" s="339"/>
      <c r="F4" s="72" t="s">
        <v>11</v>
      </c>
      <c r="G4" s="69"/>
      <c r="H4" s="72" t="s">
        <v>11</v>
      </c>
      <c r="I4" s="72" t="s">
        <v>11</v>
      </c>
      <c r="J4" s="72" t="s">
        <v>11</v>
      </c>
      <c r="K4" s="72" t="s">
        <v>11</v>
      </c>
      <c r="L4" s="320"/>
    </row>
    <row r="5" spans="1:12" s="84" customFormat="1" ht="15.75">
      <c r="A5" s="76">
        <v>1</v>
      </c>
      <c r="B5" s="77">
        <v>2</v>
      </c>
      <c r="C5" s="321">
        <v>3</v>
      </c>
      <c r="D5" s="322"/>
      <c r="E5" s="367"/>
      <c r="F5" s="78">
        <v>4</v>
      </c>
      <c r="G5" s="78">
        <v>5</v>
      </c>
      <c r="H5" s="78">
        <v>6</v>
      </c>
      <c r="I5" s="78">
        <v>7</v>
      </c>
      <c r="J5" s="78" t="s">
        <v>773</v>
      </c>
      <c r="K5" s="77" t="s">
        <v>12</v>
      </c>
      <c r="L5" s="78">
        <v>10</v>
      </c>
    </row>
    <row r="6" spans="1:12" ht="15.75">
      <c r="A6" s="53" t="s">
        <v>713</v>
      </c>
      <c r="B6" s="99" t="s">
        <v>976</v>
      </c>
      <c r="C6" s="61"/>
      <c r="D6" s="61"/>
      <c r="E6" s="61"/>
      <c r="F6" s="61"/>
      <c r="G6" s="61"/>
      <c r="H6" s="61"/>
      <c r="I6" s="61"/>
      <c r="J6" s="61"/>
      <c r="K6" s="61"/>
      <c r="L6" s="62"/>
    </row>
    <row r="7" spans="1:12" ht="15.75">
      <c r="A7" s="15"/>
      <c r="B7" s="15" t="s">
        <v>977</v>
      </c>
      <c r="C7" s="60">
        <v>1</v>
      </c>
      <c r="D7" s="61" t="s">
        <v>15</v>
      </c>
      <c r="E7" s="62" t="s">
        <v>978</v>
      </c>
      <c r="F7" s="63">
        <v>12500000</v>
      </c>
      <c r="G7" s="30">
        <v>2</v>
      </c>
      <c r="H7" s="63">
        <f>SUM(75000*12)</f>
        <v>900000</v>
      </c>
      <c r="I7" s="64">
        <f>SUM(G7*H7)</f>
        <v>1800000</v>
      </c>
      <c r="J7" s="91">
        <v>0</v>
      </c>
      <c r="K7" s="64">
        <f>SUM(F7+I7+J7)</f>
        <v>14300000</v>
      </c>
      <c r="L7" s="15" t="s">
        <v>979</v>
      </c>
    </row>
    <row r="8" spans="1:12" ht="15.75">
      <c r="A8" s="15"/>
      <c r="B8" s="15"/>
      <c r="C8" s="60">
        <v>2</v>
      </c>
      <c r="D8" s="61" t="s">
        <v>15</v>
      </c>
      <c r="E8" s="62" t="s">
        <v>980</v>
      </c>
      <c r="F8" s="63">
        <v>12500000</v>
      </c>
      <c r="G8" s="30">
        <v>4</v>
      </c>
      <c r="H8" s="63">
        <f t="shared" ref="H8:H16" si="0">SUM(75000*12)</f>
        <v>900000</v>
      </c>
      <c r="I8" s="64">
        <f t="shared" ref="I8:I10" si="1">SUM(G8*H8)</f>
        <v>3600000</v>
      </c>
      <c r="J8" s="91">
        <v>0</v>
      </c>
      <c r="K8" s="64">
        <f t="shared" ref="K8:K10" si="2">SUM(F8+I8+J8)</f>
        <v>16100000</v>
      </c>
      <c r="L8" s="15" t="s">
        <v>981</v>
      </c>
    </row>
    <row r="9" spans="1:12" ht="15.75">
      <c r="A9" s="15"/>
      <c r="B9" s="15"/>
      <c r="C9" s="60">
        <v>3</v>
      </c>
      <c r="D9" s="61" t="s">
        <v>15</v>
      </c>
      <c r="E9" s="62" t="s">
        <v>982</v>
      </c>
      <c r="F9" s="63">
        <v>12500000</v>
      </c>
      <c r="G9" s="30">
        <v>4</v>
      </c>
      <c r="H9" s="63">
        <f t="shared" si="0"/>
        <v>900000</v>
      </c>
      <c r="I9" s="64">
        <f t="shared" si="1"/>
        <v>3600000</v>
      </c>
      <c r="J9" s="91">
        <v>0</v>
      </c>
      <c r="K9" s="64">
        <f t="shared" si="2"/>
        <v>16100000</v>
      </c>
      <c r="L9" s="15" t="s">
        <v>983</v>
      </c>
    </row>
    <row r="10" spans="1:12" ht="15.75">
      <c r="A10" s="15"/>
      <c r="B10" s="15"/>
      <c r="C10" s="60">
        <v>4</v>
      </c>
      <c r="D10" s="61" t="s">
        <v>15</v>
      </c>
      <c r="E10" s="62" t="s">
        <v>984</v>
      </c>
      <c r="F10" s="63">
        <v>12500000</v>
      </c>
      <c r="G10" s="30">
        <v>9</v>
      </c>
      <c r="H10" s="63">
        <f t="shared" si="0"/>
        <v>900000</v>
      </c>
      <c r="I10" s="64">
        <f t="shared" si="1"/>
        <v>8100000</v>
      </c>
      <c r="J10" s="91">
        <v>0</v>
      </c>
      <c r="K10" s="64">
        <f t="shared" si="2"/>
        <v>20600000</v>
      </c>
      <c r="L10" s="15" t="s">
        <v>985</v>
      </c>
    </row>
    <row r="11" spans="1:12" ht="15.75">
      <c r="A11" s="15"/>
      <c r="B11" s="15"/>
      <c r="C11" s="60">
        <v>5</v>
      </c>
      <c r="D11" s="61" t="s">
        <v>20</v>
      </c>
      <c r="E11" s="62" t="s">
        <v>986</v>
      </c>
      <c r="F11" s="63">
        <v>12500000</v>
      </c>
      <c r="G11" s="30">
        <v>6</v>
      </c>
      <c r="H11" s="63">
        <f t="shared" si="0"/>
        <v>900000</v>
      </c>
      <c r="I11" s="64">
        <f>SUM(G11*H11)</f>
        <v>5400000</v>
      </c>
      <c r="J11" s="63">
        <f>SUM(500000*12)</f>
        <v>6000000</v>
      </c>
      <c r="K11" s="64">
        <f>SUM(F11+I11+J11)</f>
        <v>23900000</v>
      </c>
      <c r="L11" s="15" t="s">
        <v>987</v>
      </c>
    </row>
    <row r="12" spans="1:12" ht="15.75">
      <c r="A12" s="15"/>
      <c r="B12" s="15"/>
      <c r="C12" s="60">
        <v>6</v>
      </c>
      <c r="D12" s="61" t="s">
        <v>20</v>
      </c>
      <c r="E12" s="62" t="s">
        <v>988</v>
      </c>
      <c r="F12" s="63">
        <v>12500000</v>
      </c>
      <c r="G12" s="30">
        <v>2</v>
      </c>
      <c r="H12" s="63">
        <f t="shared" si="0"/>
        <v>900000</v>
      </c>
      <c r="I12" s="64">
        <f t="shared" ref="I12:I16" si="3">SUM(G12*H12)</f>
        <v>1800000</v>
      </c>
      <c r="J12" s="63">
        <f t="shared" ref="J12:J16" si="4">SUM(500000*12)</f>
        <v>6000000</v>
      </c>
      <c r="K12" s="64">
        <f t="shared" ref="K12:K16" si="5">SUM(F12+I12+J12)</f>
        <v>20300000</v>
      </c>
      <c r="L12" s="15" t="s">
        <v>989</v>
      </c>
    </row>
    <row r="13" spans="1:12" ht="15.75">
      <c r="A13" s="15"/>
      <c r="B13" s="15"/>
      <c r="C13" s="60">
        <v>7</v>
      </c>
      <c r="D13" s="61" t="s">
        <v>20</v>
      </c>
      <c r="E13" s="62" t="s">
        <v>990</v>
      </c>
      <c r="F13" s="63">
        <v>12500000</v>
      </c>
      <c r="G13" s="30">
        <v>4</v>
      </c>
      <c r="H13" s="63">
        <f t="shared" si="0"/>
        <v>900000</v>
      </c>
      <c r="I13" s="64">
        <f t="shared" si="3"/>
        <v>3600000</v>
      </c>
      <c r="J13" s="63">
        <f t="shared" si="4"/>
        <v>6000000</v>
      </c>
      <c r="K13" s="64">
        <f t="shared" si="5"/>
        <v>22100000</v>
      </c>
      <c r="L13" s="15" t="s">
        <v>991</v>
      </c>
    </row>
    <row r="14" spans="1:12" ht="15.75">
      <c r="A14" s="15"/>
      <c r="B14" s="15"/>
      <c r="C14" s="60">
        <v>8</v>
      </c>
      <c r="D14" s="61" t="s">
        <v>20</v>
      </c>
      <c r="E14" s="62" t="s">
        <v>992</v>
      </c>
      <c r="F14" s="63">
        <v>12500000</v>
      </c>
      <c r="G14" s="30">
        <v>2</v>
      </c>
      <c r="H14" s="63">
        <f t="shared" si="0"/>
        <v>900000</v>
      </c>
      <c r="I14" s="64">
        <f t="shared" si="3"/>
        <v>1800000</v>
      </c>
      <c r="J14" s="63">
        <f t="shared" si="4"/>
        <v>6000000</v>
      </c>
      <c r="K14" s="64">
        <f t="shared" si="5"/>
        <v>20300000</v>
      </c>
      <c r="L14" s="15" t="s">
        <v>993</v>
      </c>
    </row>
    <row r="15" spans="1:12" ht="15.75">
      <c r="A15" s="15"/>
      <c r="B15" s="15"/>
      <c r="C15" s="60">
        <v>9</v>
      </c>
      <c r="D15" s="61" t="s">
        <v>20</v>
      </c>
      <c r="E15" s="62" t="s">
        <v>994</v>
      </c>
      <c r="F15" s="63">
        <v>12500000</v>
      </c>
      <c r="G15" s="30">
        <v>3</v>
      </c>
      <c r="H15" s="63">
        <f t="shared" si="0"/>
        <v>900000</v>
      </c>
      <c r="I15" s="64">
        <f t="shared" si="3"/>
        <v>2700000</v>
      </c>
      <c r="J15" s="63">
        <f t="shared" si="4"/>
        <v>6000000</v>
      </c>
      <c r="K15" s="64">
        <f t="shared" si="5"/>
        <v>21200000</v>
      </c>
      <c r="L15" s="15" t="s">
        <v>995</v>
      </c>
    </row>
    <row r="16" spans="1:12" ht="15.75">
      <c r="A16" s="15"/>
      <c r="B16" s="15"/>
      <c r="C16" s="60">
        <v>10</v>
      </c>
      <c r="D16" s="61" t="s">
        <v>20</v>
      </c>
      <c r="E16" s="62" t="s">
        <v>996</v>
      </c>
      <c r="F16" s="63">
        <v>12500000</v>
      </c>
      <c r="G16" s="30">
        <v>2</v>
      </c>
      <c r="H16" s="63">
        <f t="shared" si="0"/>
        <v>900000</v>
      </c>
      <c r="I16" s="64">
        <f t="shared" si="3"/>
        <v>1800000</v>
      </c>
      <c r="J16" s="63">
        <f t="shared" si="4"/>
        <v>6000000</v>
      </c>
      <c r="K16" s="64">
        <f t="shared" si="5"/>
        <v>20300000</v>
      </c>
      <c r="L16" s="15" t="s">
        <v>997</v>
      </c>
    </row>
    <row r="17" spans="1:12" s="89" customFormat="1" ht="15.75">
      <c r="A17" s="79"/>
      <c r="B17" s="79"/>
      <c r="C17" s="354" t="s">
        <v>39</v>
      </c>
      <c r="D17" s="355"/>
      <c r="E17" s="356"/>
      <c r="F17" s="86">
        <f t="shared" ref="F17:K17" si="6">SUM(F7:F16)</f>
        <v>125000000</v>
      </c>
      <c r="G17" s="38">
        <f>SUM(G7:G16)</f>
        <v>38</v>
      </c>
      <c r="H17" s="87">
        <f t="shared" si="6"/>
        <v>9000000</v>
      </c>
      <c r="I17" s="87">
        <f t="shared" si="6"/>
        <v>34200000</v>
      </c>
      <c r="J17" s="88">
        <f>SUM(J7:J16)</f>
        <v>36000000</v>
      </c>
      <c r="K17" s="87">
        <f t="shared" si="6"/>
        <v>195200000</v>
      </c>
      <c r="L17" s="79"/>
    </row>
    <row r="18" spans="1:12" ht="15.75">
      <c r="A18" s="15"/>
      <c r="B18" s="15"/>
      <c r="C18" s="60"/>
      <c r="D18" s="61"/>
      <c r="E18" s="62"/>
      <c r="F18" s="61"/>
      <c r="G18" s="30" t="s">
        <v>998</v>
      </c>
      <c r="H18" s="15"/>
      <c r="I18" s="15"/>
      <c r="J18" s="15"/>
      <c r="K18" s="15"/>
      <c r="L18" s="15"/>
    </row>
    <row r="19" spans="1:12" ht="15.75">
      <c r="A19" s="15"/>
      <c r="B19" s="15" t="s">
        <v>1648</v>
      </c>
      <c r="C19" s="60">
        <v>1</v>
      </c>
      <c r="D19" s="61" t="s">
        <v>20</v>
      </c>
      <c r="E19" s="62" t="s">
        <v>999</v>
      </c>
      <c r="F19" s="63">
        <v>12500000</v>
      </c>
      <c r="G19" s="30">
        <v>2</v>
      </c>
      <c r="H19" s="63">
        <f t="shared" ref="H19:H34" si="7">SUM(75000*12)</f>
        <v>900000</v>
      </c>
      <c r="I19" s="64">
        <f t="shared" ref="I19:I34" si="8">SUM(G19*H19)</f>
        <v>1800000</v>
      </c>
      <c r="J19" s="63">
        <f t="shared" ref="J19:J34" si="9">SUM(500000*12)</f>
        <v>6000000</v>
      </c>
      <c r="K19" s="64">
        <f t="shared" ref="K19:K34" si="10">SUM(F19+I19+J19)</f>
        <v>20300000</v>
      </c>
      <c r="L19" s="15" t="s">
        <v>1000</v>
      </c>
    </row>
    <row r="20" spans="1:12" ht="15.75">
      <c r="A20" s="15"/>
      <c r="B20" s="15"/>
      <c r="C20" s="60">
        <v>2</v>
      </c>
      <c r="D20" s="61" t="s">
        <v>20</v>
      </c>
      <c r="E20" s="62" t="s">
        <v>1001</v>
      </c>
      <c r="F20" s="63">
        <v>12500000</v>
      </c>
      <c r="G20" s="30">
        <v>2</v>
      </c>
      <c r="H20" s="63">
        <f t="shared" si="7"/>
        <v>900000</v>
      </c>
      <c r="I20" s="64">
        <f t="shared" si="8"/>
        <v>1800000</v>
      </c>
      <c r="J20" s="63">
        <f t="shared" si="9"/>
        <v>6000000</v>
      </c>
      <c r="K20" s="64">
        <f t="shared" si="10"/>
        <v>20300000</v>
      </c>
      <c r="L20" s="15" t="s">
        <v>1002</v>
      </c>
    </row>
    <row r="21" spans="1:12" ht="15.75">
      <c r="A21" s="15"/>
      <c r="B21" s="15"/>
      <c r="C21" s="60">
        <v>3</v>
      </c>
      <c r="D21" s="61" t="s">
        <v>20</v>
      </c>
      <c r="E21" s="62" t="s">
        <v>1003</v>
      </c>
      <c r="F21" s="63">
        <v>12500000</v>
      </c>
      <c r="G21" s="30">
        <v>2</v>
      </c>
      <c r="H21" s="63">
        <f t="shared" si="7"/>
        <v>900000</v>
      </c>
      <c r="I21" s="64">
        <f t="shared" si="8"/>
        <v>1800000</v>
      </c>
      <c r="J21" s="63">
        <f t="shared" si="9"/>
        <v>6000000</v>
      </c>
      <c r="K21" s="64">
        <f t="shared" si="10"/>
        <v>20300000</v>
      </c>
      <c r="L21" s="15" t="s">
        <v>1004</v>
      </c>
    </row>
    <row r="22" spans="1:12" ht="15.75">
      <c r="A22" s="15"/>
      <c r="B22" s="15"/>
      <c r="C22" s="60">
        <v>4</v>
      </c>
      <c r="D22" s="61" t="s">
        <v>20</v>
      </c>
      <c r="E22" s="62" t="s">
        <v>1005</v>
      </c>
      <c r="F22" s="63">
        <v>12500000</v>
      </c>
      <c r="G22" s="30">
        <v>2</v>
      </c>
      <c r="H22" s="63">
        <f t="shared" si="7"/>
        <v>900000</v>
      </c>
      <c r="I22" s="64">
        <f t="shared" si="8"/>
        <v>1800000</v>
      </c>
      <c r="J22" s="63">
        <f t="shared" si="9"/>
        <v>6000000</v>
      </c>
      <c r="K22" s="64">
        <f t="shared" si="10"/>
        <v>20300000</v>
      </c>
      <c r="L22" s="15" t="s">
        <v>1006</v>
      </c>
    </row>
    <row r="23" spans="1:12" ht="15.75">
      <c r="A23" s="15"/>
      <c r="B23" s="15"/>
      <c r="C23" s="60">
        <v>5</v>
      </c>
      <c r="D23" s="61" t="s">
        <v>20</v>
      </c>
      <c r="E23" s="62" t="s">
        <v>1007</v>
      </c>
      <c r="F23" s="63">
        <v>12500000</v>
      </c>
      <c r="G23" s="30">
        <v>2</v>
      </c>
      <c r="H23" s="63">
        <f t="shared" si="7"/>
        <v>900000</v>
      </c>
      <c r="I23" s="64">
        <f t="shared" si="8"/>
        <v>1800000</v>
      </c>
      <c r="J23" s="63">
        <f t="shared" si="9"/>
        <v>6000000</v>
      </c>
      <c r="K23" s="64">
        <f t="shared" si="10"/>
        <v>20300000</v>
      </c>
      <c r="L23" s="15" t="s">
        <v>1008</v>
      </c>
    </row>
    <row r="24" spans="1:12" ht="15.75">
      <c r="A24" s="15"/>
      <c r="B24" s="15"/>
      <c r="C24" s="60">
        <v>6</v>
      </c>
      <c r="D24" s="61" t="s">
        <v>20</v>
      </c>
      <c r="E24" s="62" t="s">
        <v>1009</v>
      </c>
      <c r="F24" s="63">
        <v>12500000</v>
      </c>
      <c r="G24" s="30">
        <v>2</v>
      </c>
      <c r="H24" s="63">
        <f t="shared" si="7"/>
        <v>900000</v>
      </c>
      <c r="I24" s="64">
        <f t="shared" si="8"/>
        <v>1800000</v>
      </c>
      <c r="J24" s="63">
        <f t="shared" si="9"/>
        <v>6000000</v>
      </c>
      <c r="K24" s="64">
        <f t="shared" si="10"/>
        <v>20300000</v>
      </c>
      <c r="L24" s="15" t="s">
        <v>1010</v>
      </c>
    </row>
    <row r="25" spans="1:12" ht="15.75">
      <c r="A25" s="15"/>
      <c r="B25" s="15"/>
      <c r="C25" s="60">
        <v>7</v>
      </c>
      <c r="D25" s="61" t="s">
        <v>20</v>
      </c>
      <c r="E25" s="62" t="s">
        <v>1011</v>
      </c>
      <c r="F25" s="63">
        <v>12500000</v>
      </c>
      <c r="G25" s="30">
        <v>2</v>
      </c>
      <c r="H25" s="63">
        <f t="shared" si="7"/>
        <v>900000</v>
      </c>
      <c r="I25" s="64">
        <f t="shared" si="8"/>
        <v>1800000</v>
      </c>
      <c r="J25" s="63">
        <f t="shared" si="9"/>
        <v>6000000</v>
      </c>
      <c r="K25" s="64">
        <f t="shared" si="10"/>
        <v>20300000</v>
      </c>
      <c r="L25" s="15" t="s">
        <v>1012</v>
      </c>
    </row>
    <row r="26" spans="1:12" ht="15.75">
      <c r="A26" s="15"/>
      <c r="B26" s="15"/>
      <c r="C26" s="60">
        <v>8</v>
      </c>
      <c r="D26" s="61" t="s">
        <v>20</v>
      </c>
      <c r="E26" s="62" t="s">
        <v>1013</v>
      </c>
      <c r="F26" s="63">
        <v>12500000</v>
      </c>
      <c r="G26" s="30">
        <v>2</v>
      </c>
      <c r="H26" s="63">
        <f t="shared" si="7"/>
        <v>900000</v>
      </c>
      <c r="I26" s="64">
        <f t="shared" si="8"/>
        <v>1800000</v>
      </c>
      <c r="J26" s="63">
        <f t="shared" si="9"/>
        <v>6000000</v>
      </c>
      <c r="K26" s="64">
        <f t="shared" si="10"/>
        <v>20300000</v>
      </c>
      <c r="L26" s="15" t="s">
        <v>1014</v>
      </c>
    </row>
    <row r="27" spans="1:12" ht="15.75">
      <c r="A27" s="15"/>
      <c r="B27" s="15"/>
      <c r="C27" s="60">
        <v>9</v>
      </c>
      <c r="D27" s="61" t="s">
        <v>20</v>
      </c>
      <c r="E27" s="62" t="s">
        <v>1015</v>
      </c>
      <c r="F27" s="63">
        <v>12500000</v>
      </c>
      <c r="G27" s="30">
        <v>6</v>
      </c>
      <c r="H27" s="63">
        <f t="shared" si="7"/>
        <v>900000</v>
      </c>
      <c r="I27" s="64">
        <f t="shared" si="8"/>
        <v>5400000</v>
      </c>
      <c r="J27" s="63">
        <f t="shared" si="9"/>
        <v>6000000</v>
      </c>
      <c r="K27" s="64">
        <f t="shared" si="10"/>
        <v>23900000</v>
      </c>
      <c r="L27" s="15" t="s">
        <v>1016</v>
      </c>
    </row>
    <row r="28" spans="1:12" ht="15.75">
      <c r="A28" s="15"/>
      <c r="B28" s="15"/>
      <c r="C28" s="60">
        <v>10</v>
      </c>
      <c r="D28" s="61" t="s">
        <v>20</v>
      </c>
      <c r="E28" s="62" t="s">
        <v>1017</v>
      </c>
      <c r="F28" s="63">
        <v>12500000</v>
      </c>
      <c r="G28" s="30">
        <v>2</v>
      </c>
      <c r="H28" s="63">
        <f t="shared" si="7"/>
        <v>900000</v>
      </c>
      <c r="I28" s="64">
        <f t="shared" si="8"/>
        <v>1800000</v>
      </c>
      <c r="J28" s="63">
        <f t="shared" si="9"/>
        <v>6000000</v>
      </c>
      <c r="K28" s="64">
        <f t="shared" si="10"/>
        <v>20300000</v>
      </c>
      <c r="L28" s="15" t="s">
        <v>1018</v>
      </c>
    </row>
    <row r="29" spans="1:12" ht="15.75">
      <c r="A29" s="15"/>
      <c r="B29" s="15"/>
      <c r="C29" s="60">
        <v>11</v>
      </c>
      <c r="D29" s="61" t="s">
        <v>20</v>
      </c>
      <c r="E29" s="62" t="s">
        <v>1019</v>
      </c>
      <c r="F29" s="63">
        <v>12500000</v>
      </c>
      <c r="G29" s="30">
        <v>2</v>
      </c>
      <c r="H29" s="63">
        <f t="shared" si="7"/>
        <v>900000</v>
      </c>
      <c r="I29" s="64">
        <f t="shared" si="8"/>
        <v>1800000</v>
      </c>
      <c r="J29" s="63">
        <f t="shared" si="9"/>
        <v>6000000</v>
      </c>
      <c r="K29" s="64">
        <f t="shared" si="10"/>
        <v>20300000</v>
      </c>
      <c r="L29" s="15" t="s">
        <v>1020</v>
      </c>
    </row>
    <row r="30" spans="1:12" ht="15.75">
      <c r="A30" s="15"/>
      <c r="B30" s="15"/>
      <c r="C30" s="60">
        <v>12</v>
      </c>
      <c r="D30" s="61" t="s">
        <v>20</v>
      </c>
      <c r="E30" s="62" t="s">
        <v>1021</v>
      </c>
      <c r="F30" s="63">
        <v>12500000</v>
      </c>
      <c r="G30" s="30">
        <v>2</v>
      </c>
      <c r="H30" s="63">
        <f t="shared" si="7"/>
        <v>900000</v>
      </c>
      <c r="I30" s="64">
        <f t="shared" si="8"/>
        <v>1800000</v>
      </c>
      <c r="J30" s="63">
        <f t="shared" si="9"/>
        <v>6000000</v>
      </c>
      <c r="K30" s="64">
        <f t="shared" si="10"/>
        <v>20300000</v>
      </c>
      <c r="L30" s="15" t="s">
        <v>1022</v>
      </c>
    </row>
    <row r="31" spans="1:12" ht="15.75">
      <c r="A31" s="15"/>
      <c r="B31" s="15"/>
      <c r="C31" s="60">
        <v>13</v>
      </c>
      <c r="D31" s="61" t="s">
        <v>20</v>
      </c>
      <c r="E31" s="62" t="s">
        <v>1023</v>
      </c>
      <c r="F31" s="63">
        <v>12500000</v>
      </c>
      <c r="G31" s="30">
        <v>7</v>
      </c>
      <c r="H31" s="63">
        <f t="shared" si="7"/>
        <v>900000</v>
      </c>
      <c r="I31" s="64">
        <f t="shared" si="8"/>
        <v>6300000</v>
      </c>
      <c r="J31" s="63">
        <f t="shared" si="9"/>
        <v>6000000</v>
      </c>
      <c r="K31" s="64">
        <f t="shared" si="10"/>
        <v>24800000</v>
      </c>
      <c r="L31" s="15" t="s">
        <v>1024</v>
      </c>
    </row>
    <row r="32" spans="1:12" ht="15.75">
      <c r="A32" s="15"/>
      <c r="B32" s="15"/>
      <c r="C32" s="60">
        <v>14</v>
      </c>
      <c r="D32" s="61" t="s">
        <v>20</v>
      </c>
      <c r="E32" s="62" t="s">
        <v>1025</v>
      </c>
      <c r="F32" s="63">
        <v>12500000</v>
      </c>
      <c r="G32" s="30">
        <v>19</v>
      </c>
      <c r="H32" s="63">
        <f t="shared" si="7"/>
        <v>900000</v>
      </c>
      <c r="I32" s="64">
        <f t="shared" si="8"/>
        <v>17100000</v>
      </c>
      <c r="J32" s="63">
        <f t="shared" si="9"/>
        <v>6000000</v>
      </c>
      <c r="K32" s="64">
        <f t="shared" si="10"/>
        <v>35600000</v>
      </c>
      <c r="L32" s="15" t="s">
        <v>1026</v>
      </c>
    </row>
    <row r="33" spans="1:12" ht="15.75">
      <c r="A33" s="15"/>
      <c r="B33" s="15"/>
      <c r="C33" s="60">
        <v>15</v>
      </c>
      <c r="D33" s="61" t="s">
        <v>20</v>
      </c>
      <c r="E33" s="62" t="s">
        <v>1027</v>
      </c>
      <c r="F33" s="63">
        <v>12500000</v>
      </c>
      <c r="G33" s="30">
        <v>21</v>
      </c>
      <c r="H33" s="63">
        <f t="shared" si="7"/>
        <v>900000</v>
      </c>
      <c r="I33" s="64">
        <f t="shared" si="8"/>
        <v>18900000</v>
      </c>
      <c r="J33" s="63">
        <f t="shared" si="9"/>
        <v>6000000</v>
      </c>
      <c r="K33" s="64">
        <f t="shared" si="10"/>
        <v>37400000</v>
      </c>
      <c r="L33" s="15" t="s">
        <v>1028</v>
      </c>
    </row>
    <row r="34" spans="1:12" ht="15.75">
      <c r="A34" s="15"/>
      <c r="B34" s="15"/>
      <c r="C34" s="60">
        <v>16</v>
      </c>
      <c r="D34" s="61" t="s">
        <v>20</v>
      </c>
      <c r="E34" s="62" t="s">
        <v>1029</v>
      </c>
      <c r="F34" s="63">
        <v>12500000</v>
      </c>
      <c r="G34" s="30">
        <v>2</v>
      </c>
      <c r="H34" s="63">
        <f t="shared" si="7"/>
        <v>900000</v>
      </c>
      <c r="I34" s="64">
        <f t="shared" si="8"/>
        <v>1800000</v>
      </c>
      <c r="J34" s="63">
        <f t="shared" si="9"/>
        <v>6000000</v>
      </c>
      <c r="K34" s="64">
        <f t="shared" si="10"/>
        <v>20300000</v>
      </c>
      <c r="L34" s="15" t="s">
        <v>1030</v>
      </c>
    </row>
    <row r="35" spans="1:12" s="89" customFormat="1" ht="15.75">
      <c r="A35" s="79"/>
      <c r="B35" s="79"/>
      <c r="C35" s="354" t="s">
        <v>39</v>
      </c>
      <c r="D35" s="355"/>
      <c r="E35" s="356"/>
      <c r="F35" s="86">
        <f t="shared" ref="F35:K35" si="11">SUM(F19:F34)</f>
        <v>200000000</v>
      </c>
      <c r="G35" s="38">
        <f>SUM(G19:G34)</f>
        <v>77</v>
      </c>
      <c r="H35" s="87">
        <f t="shared" si="11"/>
        <v>14400000</v>
      </c>
      <c r="I35" s="87">
        <f t="shared" si="11"/>
        <v>69300000</v>
      </c>
      <c r="J35" s="87">
        <f t="shared" si="11"/>
        <v>96000000</v>
      </c>
      <c r="K35" s="87">
        <f t="shared" si="11"/>
        <v>365300000</v>
      </c>
      <c r="L35" s="79"/>
    </row>
    <row r="36" spans="1:12" ht="15.75">
      <c r="A36" s="15"/>
      <c r="B36" s="15"/>
      <c r="C36" s="60"/>
      <c r="D36" s="61"/>
      <c r="E36" s="62"/>
      <c r="F36" s="61"/>
      <c r="G36" s="30" t="s">
        <v>998</v>
      </c>
      <c r="H36" s="15"/>
      <c r="I36" s="15"/>
      <c r="J36" s="15"/>
      <c r="K36" s="15"/>
      <c r="L36" s="15"/>
    </row>
    <row r="37" spans="1:12" ht="15.75">
      <c r="A37" s="15"/>
      <c r="B37" s="15" t="s">
        <v>1031</v>
      </c>
      <c r="C37" s="60">
        <v>1</v>
      </c>
      <c r="D37" s="61" t="s">
        <v>20</v>
      </c>
      <c r="E37" s="62" t="s">
        <v>1032</v>
      </c>
      <c r="F37" s="63">
        <v>12500000</v>
      </c>
      <c r="G37" s="30">
        <v>2</v>
      </c>
      <c r="H37" s="63">
        <f t="shared" ref="H37:H47" si="12">SUM(75000*12)</f>
        <v>900000</v>
      </c>
      <c r="I37" s="64">
        <f t="shared" ref="I37:I47" si="13">SUM(G37*H37)</f>
        <v>1800000</v>
      </c>
      <c r="J37" s="63">
        <f t="shared" ref="J37:J47" si="14">SUM(500000*12)</f>
        <v>6000000</v>
      </c>
      <c r="K37" s="64">
        <f t="shared" ref="K37:K47" si="15">SUM(F37+I37+J37)</f>
        <v>20300000</v>
      </c>
      <c r="L37" s="15" t="s">
        <v>1033</v>
      </c>
    </row>
    <row r="38" spans="1:12" ht="15.75">
      <c r="A38" s="15"/>
      <c r="B38" s="15"/>
      <c r="C38" s="60">
        <v>2</v>
      </c>
      <c r="D38" s="61" t="s">
        <v>20</v>
      </c>
      <c r="E38" s="62" t="s">
        <v>1034</v>
      </c>
      <c r="F38" s="63">
        <v>12500000</v>
      </c>
      <c r="G38" s="30">
        <v>2</v>
      </c>
      <c r="H38" s="63">
        <f t="shared" si="12"/>
        <v>900000</v>
      </c>
      <c r="I38" s="64">
        <f t="shared" si="13"/>
        <v>1800000</v>
      </c>
      <c r="J38" s="63">
        <f t="shared" si="14"/>
        <v>6000000</v>
      </c>
      <c r="K38" s="64">
        <f t="shared" si="15"/>
        <v>20300000</v>
      </c>
      <c r="L38" s="15" t="s">
        <v>1035</v>
      </c>
    </row>
    <row r="39" spans="1:12" ht="15.75">
      <c r="A39" s="15"/>
      <c r="B39" s="15"/>
      <c r="C39" s="60">
        <v>3</v>
      </c>
      <c r="D39" s="61" t="s">
        <v>20</v>
      </c>
      <c r="E39" s="62" t="s">
        <v>1036</v>
      </c>
      <c r="F39" s="63">
        <v>12500000</v>
      </c>
      <c r="G39" s="30">
        <v>6</v>
      </c>
      <c r="H39" s="63">
        <f t="shared" si="12"/>
        <v>900000</v>
      </c>
      <c r="I39" s="64">
        <f t="shared" si="13"/>
        <v>5400000</v>
      </c>
      <c r="J39" s="63">
        <f t="shared" si="14"/>
        <v>6000000</v>
      </c>
      <c r="K39" s="64">
        <f t="shared" si="15"/>
        <v>23900000</v>
      </c>
      <c r="L39" s="15" t="s">
        <v>1037</v>
      </c>
    </row>
    <row r="40" spans="1:12" ht="15.75">
      <c r="A40" s="15"/>
      <c r="B40" s="15"/>
      <c r="C40" s="60">
        <v>4</v>
      </c>
      <c r="D40" s="61" t="s">
        <v>20</v>
      </c>
      <c r="E40" s="62" t="s">
        <v>1038</v>
      </c>
      <c r="F40" s="63">
        <v>12500000</v>
      </c>
      <c r="G40" s="30">
        <v>3</v>
      </c>
      <c r="H40" s="63">
        <f t="shared" si="12"/>
        <v>900000</v>
      </c>
      <c r="I40" s="64">
        <f t="shared" si="13"/>
        <v>2700000</v>
      </c>
      <c r="J40" s="63">
        <f t="shared" si="14"/>
        <v>6000000</v>
      </c>
      <c r="K40" s="64">
        <f t="shared" si="15"/>
        <v>21200000</v>
      </c>
      <c r="L40" s="15" t="s">
        <v>1039</v>
      </c>
    </row>
    <row r="41" spans="1:12" ht="15.75">
      <c r="A41" s="15"/>
      <c r="B41" s="15"/>
      <c r="C41" s="60">
        <v>5</v>
      </c>
      <c r="D41" s="61" t="s">
        <v>20</v>
      </c>
      <c r="E41" s="62" t="s">
        <v>1040</v>
      </c>
      <c r="F41" s="63">
        <v>12500000</v>
      </c>
      <c r="G41" s="30">
        <v>3</v>
      </c>
      <c r="H41" s="63">
        <f t="shared" si="12"/>
        <v>900000</v>
      </c>
      <c r="I41" s="64">
        <f t="shared" si="13"/>
        <v>2700000</v>
      </c>
      <c r="J41" s="63">
        <f t="shared" si="14"/>
        <v>6000000</v>
      </c>
      <c r="K41" s="64">
        <f t="shared" si="15"/>
        <v>21200000</v>
      </c>
      <c r="L41" s="15" t="s">
        <v>1041</v>
      </c>
    </row>
    <row r="42" spans="1:12" ht="15.75">
      <c r="A42" s="15"/>
      <c r="B42" s="15"/>
      <c r="C42" s="60">
        <v>6</v>
      </c>
      <c r="D42" s="61" t="s">
        <v>20</v>
      </c>
      <c r="E42" s="62" t="s">
        <v>1042</v>
      </c>
      <c r="F42" s="63">
        <v>12500000</v>
      </c>
      <c r="G42" s="30">
        <v>3</v>
      </c>
      <c r="H42" s="63">
        <f t="shared" si="12"/>
        <v>900000</v>
      </c>
      <c r="I42" s="64">
        <f t="shared" si="13"/>
        <v>2700000</v>
      </c>
      <c r="J42" s="63">
        <f t="shared" si="14"/>
        <v>6000000</v>
      </c>
      <c r="K42" s="64">
        <f t="shared" si="15"/>
        <v>21200000</v>
      </c>
      <c r="L42" s="15" t="s">
        <v>1043</v>
      </c>
    </row>
    <row r="43" spans="1:12" ht="15.75">
      <c r="A43" s="15"/>
      <c r="B43" s="15"/>
      <c r="C43" s="60">
        <v>7</v>
      </c>
      <c r="D43" s="61" t="s">
        <v>20</v>
      </c>
      <c r="E43" s="62" t="s">
        <v>1044</v>
      </c>
      <c r="F43" s="63">
        <v>12500000</v>
      </c>
      <c r="G43" s="30">
        <v>6</v>
      </c>
      <c r="H43" s="63">
        <f t="shared" si="12"/>
        <v>900000</v>
      </c>
      <c r="I43" s="64">
        <f t="shared" si="13"/>
        <v>5400000</v>
      </c>
      <c r="J43" s="63">
        <f t="shared" si="14"/>
        <v>6000000</v>
      </c>
      <c r="K43" s="64">
        <f t="shared" si="15"/>
        <v>23900000</v>
      </c>
      <c r="L43" s="15" t="s">
        <v>1045</v>
      </c>
    </row>
    <row r="44" spans="1:12" ht="15.75">
      <c r="A44" s="15"/>
      <c r="B44" s="15"/>
      <c r="C44" s="60">
        <v>8</v>
      </c>
      <c r="D44" s="61" t="s">
        <v>20</v>
      </c>
      <c r="E44" s="62" t="s">
        <v>1046</v>
      </c>
      <c r="F44" s="63">
        <v>12500000</v>
      </c>
      <c r="G44" s="30">
        <v>9</v>
      </c>
      <c r="H44" s="63">
        <f t="shared" si="12"/>
        <v>900000</v>
      </c>
      <c r="I44" s="64">
        <f t="shared" si="13"/>
        <v>8100000</v>
      </c>
      <c r="J44" s="63">
        <f t="shared" si="14"/>
        <v>6000000</v>
      </c>
      <c r="K44" s="64">
        <f t="shared" si="15"/>
        <v>26600000</v>
      </c>
      <c r="L44" s="15" t="s">
        <v>1047</v>
      </c>
    </row>
    <row r="45" spans="1:12" ht="15.75">
      <c r="A45" s="15"/>
      <c r="B45" s="15"/>
      <c r="C45" s="60">
        <v>9</v>
      </c>
      <c r="D45" s="61" t="s">
        <v>20</v>
      </c>
      <c r="E45" s="62" t="s">
        <v>1048</v>
      </c>
      <c r="F45" s="63">
        <v>12500000</v>
      </c>
      <c r="G45" s="30">
        <v>3</v>
      </c>
      <c r="H45" s="63">
        <f t="shared" si="12"/>
        <v>900000</v>
      </c>
      <c r="I45" s="64">
        <f t="shared" si="13"/>
        <v>2700000</v>
      </c>
      <c r="J45" s="63">
        <f t="shared" si="14"/>
        <v>6000000</v>
      </c>
      <c r="K45" s="64">
        <f t="shared" si="15"/>
        <v>21200000</v>
      </c>
      <c r="L45" s="15" t="s">
        <v>1049</v>
      </c>
    </row>
    <row r="46" spans="1:12" ht="15.75">
      <c r="A46" s="15"/>
      <c r="B46" s="15"/>
      <c r="C46" s="60">
        <v>10</v>
      </c>
      <c r="D46" s="61" t="s">
        <v>20</v>
      </c>
      <c r="E46" s="62" t="s">
        <v>1050</v>
      </c>
      <c r="F46" s="63">
        <v>12500000</v>
      </c>
      <c r="G46" s="30">
        <v>4</v>
      </c>
      <c r="H46" s="63">
        <f t="shared" si="12"/>
        <v>900000</v>
      </c>
      <c r="I46" s="64">
        <f t="shared" si="13"/>
        <v>3600000</v>
      </c>
      <c r="J46" s="63">
        <f t="shared" si="14"/>
        <v>6000000</v>
      </c>
      <c r="K46" s="64">
        <f t="shared" si="15"/>
        <v>22100000</v>
      </c>
      <c r="L46" s="15" t="s">
        <v>1051</v>
      </c>
    </row>
    <row r="47" spans="1:12" ht="15.75">
      <c r="A47" s="15"/>
      <c r="B47" s="15"/>
      <c r="C47" s="60">
        <v>11</v>
      </c>
      <c r="D47" s="61" t="s">
        <v>20</v>
      </c>
      <c r="E47" s="62" t="s">
        <v>1052</v>
      </c>
      <c r="F47" s="63">
        <v>12500000</v>
      </c>
      <c r="G47" s="30">
        <v>4</v>
      </c>
      <c r="H47" s="63">
        <f t="shared" si="12"/>
        <v>900000</v>
      </c>
      <c r="I47" s="64">
        <f t="shared" si="13"/>
        <v>3600000</v>
      </c>
      <c r="J47" s="63">
        <f t="shared" si="14"/>
        <v>6000000</v>
      </c>
      <c r="K47" s="64">
        <f t="shared" si="15"/>
        <v>22100000</v>
      </c>
      <c r="L47" s="15" t="s">
        <v>1053</v>
      </c>
    </row>
    <row r="48" spans="1:12" s="89" customFormat="1" ht="15.75">
      <c r="A48" s="79"/>
      <c r="B48" s="79"/>
      <c r="C48" s="354" t="s">
        <v>39</v>
      </c>
      <c r="D48" s="355"/>
      <c r="E48" s="356"/>
      <c r="F48" s="86">
        <f t="shared" ref="F48:K48" si="16">SUM(F37:F47)</f>
        <v>137500000</v>
      </c>
      <c r="G48" s="38">
        <f>SUM(G37:G47)</f>
        <v>45</v>
      </c>
      <c r="H48" s="87">
        <f t="shared" si="16"/>
        <v>9900000</v>
      </c>
      <c r="I48" s="87">
        <f t="shared" si="16"/>
        <v>40500000</v>
      </c>
      <c r="J48" s="87">
        <f t="shared" si="16"/>
        <v>66000000</v>
      </c>
      <c r="K48" s="87">
        <f t="shared" si="16"/>
        <v>244000000</v>
      </c>
      <c r="L48" s="79"/>
    </row>
    <row r="49" spans="1:12" ht="15.75">
      <c r="A49" s="15"/>
      <c r="B49" s="15"/>
      <c r="C49" s="60"/>
      <c r="D49" s="61"/>
      <c r="E49" s="62"/>
      <c r="F49" s="61"/>
      <c r="G49" s="30" t="s">
        <v>998</v>
      </c>
      <c r="H49" s="15"/>
      <c r="I49" s="15"/>
      <c r="J49" s="15"/>
      <c r="K49" s="15"/>
      <c r="L49" s="15"/>
    </row>
    <row r="50" spans="1:12" ht="15.75">
      <c r="A50" s="15"/>
      <c r="B50" s="15" t="s">
        <v>1054</v>
      </c>
      <c r="C50" s="60">
        <v>1</v>
      </c>
      <c r="D50" s="61" t="s">
        <v>20</v>
      </c>
      <c r="E50" s="62" t="s">
        <v>1055</v>
      </c>
      <c r="F50" s="63">
        <v>12500000</v>
      </c>
      <c r="G50" s="30">
        <v>2</v>
      </c>
      <c r="H50" s="63">
        <f t="shared" ref="H50:H61" si="17">SUM(75000*12)</f>
        <v>900000</v>
      </c>
      <c r="I50" s="64">
        <f t="shared" ref="I50:I61" si="18">SUM(G50*H50)</f>
        <v>1800000</v>
      </c>
      <c r="J50" s="63">
        <f t="shared" ref="J50:J61" si="19">SUM(500000*12)</f>
        <v>6000000</v>
      </c>
      <c r="K50" s="64">
        <f t="shared" ref="K50:K61" si="20">SUM(F50+I50+J50)</f>
        <v>20300000</v>
      </c>
      <c r="L50" s="15" t="s">
        <v>1056</v>
      </c>
    </row>
    <row r="51" spans="1:12" ht="15.75">
      <c r="A51" s="15"/>
      <c r="B51" s="15"/>
      <c r="C51" s="60">
        <v>2</v>
      </c>
      <c r="D51" s="61" t="s">
        <v>20</v>
      </c>
      <c r="E51" s="62" t="s">
        <v>1057</v>
      </c>
      <c r="F51" s="63">
        <v>12500000</v>
      </c>
      <c r="G51" s="30">
        <v>2</v>
      </c>
      <c r="H51" s="63">
        <f t="shared" si="17"/>
        <v>900000</v>
      </c>
      <c r="I51" s="64">
        <f t="shared" si="18"/>
        <v>1800000</v>
      </c>
      <c r="J51" s="63">
        <f t="shared" si="19"/>
        <v>6000000</v>
      </c>
      <c r="K51" s="64">
        <f t="shared" si="20"/>
        <v>20300000</v>
      </c>
      <c r="L51" s="15" t="s">
        <v>1058</v>
      </c>
    </row>
    <row r="52" spans="1:12" ht="15.75">
      <c r="A52" s="15"/>
      <c r="B52" s="15"/>
      <c r="C52" s="60">
        <v>3</v>
      </c>
      <c r="D52" s="61" t="s">
        <v>20</v>
      </c>
      <c r="E52" s="62" t="s">
        <v>1059</v>
      </c>
      <c r="F52" s="63">
        <v>12500000</v>
      </c>
      <c r="G52" s="30">
        <v>2</v>
      </c>
      <c r="H52" s="63">
        <f t="shared" si="17"/>
        <v>900000</v>
      </c>
      <c r="I52" s="64">
        <f t="shared" si="18"/>
        <v>1800000</v>
      </c>
      <c r="J52" s="63">
        <f t="shared" si="19"/>
        <v>6000000</v>
      </c>
      <c r="K52" s="64">
        <f t="shared" si="20"/>
        <v>20300000</v>
      </c>
      <c r="L52" s="15" t="s">
        <v>1060</v>
      </c>
    </row>
    <row r="53" spans="1:12" ht="15.75">
      <c r="A53" s="15"/>
      <c r="B53" s="15"/>
      <c r="C53" s="60">
        <v>4</v>
      </c>
      <c r="D53" s="61" t="s">
        <v>20</v>
      </c>
      <c r="E53" s="62" t="s">
        <v>1061</v>
      </c>
      <c r="F53" s="63">
        <v>12500000</v>
      </c>
      <c r="G53" s="30">
        <v>2</v>
      </c>
      <c r="H53" s="63">
        <f t="shared" si="17"/>
        <v>900000</v>
      </c>
      <c r="I53" s="64">
        <f t="shared" si="18"/>
        <v>1800000</v>
      </c>
      <c r="J53" s="63">
        <f t="shared" si="19"/>
        <v>6000000</v>
      </c>
      <c r="K53" s="64">
        <f t="shared" si="20"/>
        <v>20300000</v>
      </c>
      <c r="L53" s="15" t="s">
        <v>1062</v>
      </c>
    </row>
    <row r="54" spans="1:12" ht="15.75">
      <c r="A54" s="15"/>
      <c r="B54" s="15"/>
      <c r="C54" s="60">
        <v>5</v>
      </c>
      <c r="D54" s="61" t="s">
        <v>20</v>
      </c>
      <c r="E54" s="62" t="s">
        <v>1063</v>
      </c>
      <c r="F54" s="63">
        <v>12500000</v>
      </c>
      <c r="G54" s="30">
        <v>4</v>
      </c>
      <c r="H54" s="63">
        <f t="shared" si="17"/>
        <v>900000</v>
      </c>
      <c r="I54" s="64">
        <f t="shared" si="18"/>
        <v>3600000</v>
      </c>
      <c r="J54" s="63">
        <f t="shared" si="19"/>
        <v>6000000</v>
      </c>
      <c r="K54" s="64">
        <f t="shared" si="20"/>
        <v>22100000</v>
      </c>
      <c r="L54" s="15" t="s">
        <v>1064</v>
      </c>
    </row>
    <row r="55" spans="1:12" ht="15.75">
      <c r="A55" s="15"/>
      <c r="B55" s="15"/>
      <c r="C55" s="60">
        <v>6</v>
      </c>
      <c r="D55" s="61" t="s">
        <v>20</v>
      </c>
      <c r="E55" s="62" t="s">
        <v>1065</v>
      </c>
      <c r="F55" s="63">
        <v>12500000</v>
      </c>
      <c r="G55" s="30">
        <v>4</v>
      </c>
      <c r="H55" s="63">
        <f t="shared" si="17"/>
        <v>900000</v>
      </c>
      <c r="I55" s="64">
        <f t="shared" si="18"/>
        <v>3600000</v>
      </c>
      <c r="J55" s="63">
        <f t="shared" si="19"/>
        <v>6000000</v>
      </c>
      <c r="K55" s="64">
        <f t="shared" si="20"/>
        <v>22100000</v>
      </c>
      <c r="L55" s="15" t="s">
        <v>1066</v>
      </c>
    </row>
    <row r="56" spans="1:12" ht="15.75">
      <c r="A56" s="15"/>
      <c r="B56" s="15"/>
      <c r="C56" s="60">
        <v>7</v>
      </c>
      <c r="D56" s="61" t="s">
        <v>20</v>
      </c>
      <c r="E56" s="62" t="s">
        <v>1067</v>
      </c>
      <c r="F56" s="63">
        <v>12500000</v>
      </c>
      <c r="G56" s="30">
        <v>5</v>
      </c>
      <c r="H56" s="63">
        <f t="shared" si="17"/>
        <v>900000</v>
      </c>
      <c r="I56" s="64">
        <f t="shared" si="18"/>
        <v>4500000</v>
      </c>
      <c r="J56" s="63">
        <f t="shared" si="19"/>
        <v>6000000</v>
      </c>
      <c r="K56" s="64">
        <f t="shared" si="20"/>
        <v>23000000</v>
      </c>
      <c r="L56" s="15" t="s">
        <v>1068</v>
      </c>
    </row>
    <row r="57" spans="1:12" ht="15.75">
      <c r="A57" s="15"/>
      <c r="B57" s="15"/>
      <c r="C57" s="60">
        <v>8</v>
      </c>
      <c r="D57" s="61" t="s">
        <v>20</v>
      </c>
      <c r="E57" s="62" t="s">
        <v>1069</v>
      </c>
      <c r="F57" s="63">
        <v>12500000</v>
      </c>
      <c r="G57" s="30">
        <v>2</v>
      </c>
      <c r="H57" s="63">
        <f t="shared" si="17"/>
        <v>900000</v>
      </c>
      <c r="I57" s="64">
        <f t="shared" si="18"/>
        <v>1800000</v>
      </c>
      <c r="J57" s="63">
        <f t="shared" si="19"/>
        <v>6000000</v>
      </c>
      <c r="K57" s="64">
        <f t="shared" si="20"/>
        <v>20300000</v>
      </c>
      <c r="L57" s="15" t="s">
        <v>1070</v>
      </c>
    </row>
    <row r="58" spans="1:12" ht="15.75">
      <c r="A58" s="15"/>
      <c r="B58" s="15" t="s">
        <v>998</v>
      </c>
      <c r="C58" s="60">
        <v>9</v>
      </c>
      <c r="D58" s="61" t="s">
        <v>20</v>
      </c>
      <c r="E58" s="62" t="s">
        <v>1071</v>
      </c>
      <c r="F58" s="63">
        <v>12500000</v>
      </c>
      <c r="G58" s="30">
        <v>9</v>
      </c>
      <c r="H58" s="63">
        <f t="shared" si="17"/>
        <v>900000</v>
      </c>
      <c r="I58" s="64">
        <f t="shared" si="18"/>
        <v>8100000</v>
      </c>
      <c r="J58" s="63">
        <f t="shared" si="19"/>
        <v>6000000</v>
      </c>
      <c r="K58" s="64">
        <f t="shared" si="20"/>
        <v>26600000</v>
      </c>
      <c r="L58" s="15" t="s">
        <v>1072</v>
      </c>
    </row>
    <row r="59" spans="1:12" ht="15.75">
      <c r="A59" s="15"/>
      <c r="B59" s="15"/>
      <c r="C59" s="60">
        <v>10</v>
      </c>
      <c r="D59" s="61" t="s">
        <v>20</v>
      </c>
      <c r="E59" s="62" t="s">
        <v>1073</v>
      </c>
      <c r="F59" s="63">
        <v>12500000</v>
      </c>
      <c r="G59" s="30">
        <v>10</v>
      </c>
      <c r="H59" s="63">
        <f t="shared" si="17"/>
        <v>900000</v>
      </c>
      <c r="I59" s="64">
        <f t="shared" si="18"/>
        <v>9000000</v>
      </c>
      <c r="J59" s="63">
        <f t="shared" si="19"/>
        <v>6000000</v>
      </c>
      <c r="K59" s="64">
        <f t="shared" si="20"/>
        <v>27500000</v>
      </c>
      <c r="L59" s="15" t="s">
        <v>1074</v>
      </c>
    </row>
    <row r="60" spans="1:12" ht="15.75">
      <c r="A60" s="15"/>
      <c r="B60" s="15"/>
      <c r="C60" s="60">
        <v>11</v>
      </c>
      <c r="D60" s="61" t="s">
        <v>20</v>
      </c>
      <c r="E60" s="62" t="s">
        <v>1075</v>
      </c>
      <c r="F60" s="63">
        <v>12500000</v>
      </c>
      <c r="G60" s="30">
        <v>9</v>
      </c>
      <c r="H60" s="63">
        <f t="shared" si="17"/>
        <v>900000</v>
      </c>
      <c r="I60" s="64">
        <f t="shared" si="18"/>
        <v>8100000</v>
      </c>
      <c r="J60" s="63">
        <f t="shared" si="19"/>
        <v>6000000</v>
      </c>
      <c r="K60" s="64">
        <f t="shared" si="20"/>
        <v>26600000</v>
      </c>
      <c r="L60" s="15" t="s">
        <v>1076</v>
      </c>
    </row>
    <row r="61" spans="1:12" ht="15.75">
      <c r="A61" s="15"/>
      <c r="B61" s="15"/>
      <c r="C61" s="60">
        <v>12</v>
      </c>
      <c r="D61" s="61" t="s">
        <v>20</v>
      </c>
      <c r="E61" s="62" t="s">
        <v>1077</v>
      </c>
      <c r="F61" s="63">
        <v>12500000</v>
      </c>
      <c r="G61" s="30">
        <v>8</v>
      </c>
      <c r="H61" s="63">
        <f t="shared" si="17"/>
        <v>900000</v>
      </c>
      <c r="I61" s="64">
        <f t="shared" si="18"/>
        <v>7200000</v>
      </c>
      <c r="J61" s="63">
        <f t="shared" si="19"/>
        <v>6000000</v>
      </c>
      <c r="K61" s="64">
        <f t="shared" si="20"/>
        <v>25700000</v>
      </c>
      <c r="L61" s="15" t="s">
        <v>1078</v>
      </c>
    </row>
    <row r="62" spans="1:12" s="89" customFormat="1" ht="15.75">
      <c r="A62" s="79"/>
      <c r="B62" s="79"/>
      <c r="C62" s="354" t="s">
        <v>39</v>
      </c>
      <c r="D62" s="355"/>
      <c r="E62" s="356"/>
      <c r="F62" s="86">
        <f t="shared" ref="F62:K62" si="21">SUM(F50:F61)</f>
        <v>150000000</v>
      </c>
      <c r="G62" s="38">
        <f t="shared" si="21"/>
        <v>59</v>
      </c>
      <c r="H62" s="87">
        <f t="shared" si="21"/>
        <v>10800000</v>
      </c>
      <c r="I62" s="87">
        <f t="shared" si="21"/>
        <v>53100000</v>
      </c>
      <c r="J62" s="87">
        <f t="shared" si="21"/>
        <v>72000000</v>
      </c>
      <c r="K62" s="87">
        <f t="shared" si="21"/>
        <v>275100000</v>
      </c>
      <c r="L62" s="79"/>
    </row>
    <row r="63" spans="1:12" ht="15.75">
      <c r="A63" s="15"/>
      <c r="B63" s="15"/>
      <c r="C63" s="60"/>
      <c r="D63" s="61"/>
      <c r="E63" s="65"/>
      <c r="F63" s="61"/>
      <c r="G63" s="30" t="s">
        <v>998</v>
      </c>
      <c r="H63" s="15"/>
      <c r="I63" s="15"/>
      <c r="J63" s="15"/>
      <c r="K63" s="15"/>
      <c r="L63" s="15"/>
    </row>
    <row r="64" spans="1:12" ht="15.75">
      <c r="A64" s="15"/>
      <c r="B64" s="15" t="s">
        <v>1079</v>
      </c>
      <c r="C64" s="60">
        <v>1</v>
      </c>
      <c r="D64" s="61" t="s">
        <v>15</v>
      </c>
      <c r="E64" s="62" t="s">
        <v>1080</v>
      </c>
      <c r="F64" s="63">
        <v>12500000</v>
      </c>
      <c r="G64" s="30">
        <v>33</v>
      </c>
      <c r="H64" s="63">
        <f t="shared" ref="H64:H73" si="22">SUM(75000*12)</f>
        <v>900000</v>
      </c>
      <c r="I64" s="64">
        <f t="shared" ref="I64:I73" si="23">SUM(G64*H64)</f>
        <v>29700000</v>
      </c>
      <c r="J64" s="91">
        <v>0</v>
      </c>
      <c r="K64" s="64">
        <f t="shared" ref="K64:K73" si="24">SUM(F64+I64+J64)</f>
        <v>42200000</v>
      </c>
      <c r="L64" s="15" t="s">
        <v>1081</v>
      </c>
    </row>
    <row r="65" spans="1:12" ht="15.75">
      <c r="A65" s="15"/>
      <c r="B65" s="15"/>
      <c r="C65" s="60">
        <v>2</v>
      </c>
      <c r="D65" s="61" t="s">
        <v>15</v>
      </c>
      <c r="E65" s="62" t="s">
        <v>1082</v>
      </c>
      <c r="F65" s="63">
        <v>12500000</v>
      </c>
      <c r="G65" s="30">
        <v>49</v>
      </c>
      <c r="H65" s="63">
        <f t="shared" si="22"/>
        <v>900000</v>
      </c>
      <c r="I65" s="64">
        <f t="shared" si="23"/>
        <v>44100000</v>
      </c>
      <c r="J65" s="91">
        <v>0</v>
      </c>
      <c r="K65" s="64">
        <f t="shared" si="24"/>
        <v>56600000</v>
      </c>
      <c r="L65" s="15" t="s">
        <v>1083</v>
      </c>
    </row>
    <row r="66" spans="1:12" ht="15.75">
      <c r="A66" s="15"/>
      <c r="B66" s="15"/>
      <c r="C66" s="60">
        <v>3</v>
      </c>
      <c r="D66" s="61" t="s">
        <v>20</v>
      </c>
      <c r="E66" s="62" t="s">
        <v>1084</v>
      </c>
      <c r="F66" s="63">
        <v>12500000</v>
      </c>
      <c r="G66" s="30">
        <v>8</v>
      </c>
      <c r="H66" s="63">
        <f t="shared" si="22"/>
        <v>900000</v>
      </c>
      <c r="I66" s="64">
        <f t="shared" si="23"/>
        <v>7200000</v>
      </c>
      <c r="J66" s="63">
        <f t="shared" ref="J66:J73" si="25">SUM(500000*12)</f>
        <v>6000000</v>
      </c>
      <c r="K66" s="64">
        <f t="shared" si="24"/>
        <v>25700000</v>
      </c>
      <c r="L66" s="15" t="s">
        <v>1085</v>
      </c>
    </row>
    <row r="67" spans="1:12" ht="15.75">
      <c r="A67" s="15"/>
      <c r="B67" s="15"/>
      <c r="C67" s="60">
        <v>4</v>
      </c>
      <c r="D67" s="61" t="s">
        <v>20</v>
      </c>
      <c r="E67" s="62" t="s">
        <v>1086</v>
      </c>
      <c r="F67" s="63">
        <v>12500000</v>
      </c>
      <c r="G67" s="30">
        <v>15</v>
      </c>
      <c r="H67" s="63">
        <f t="shared" si="22"/>
        <v>900000</v>
      </c>
      <c r="I67" s="64">
        <f t="shared" si="23"/>
        <v>13500000</v>
      </c>
      <c r="J67" s="63">
        <f t="shared" si="25"/>
        <v>6000000</v>
      </c>
      <c r="K67" s="64">
        <f t="shared" si="24"/>
        <v>32000000</v>
      </c>
      <c r="L67" s="15" t="s">
        <v>1087</v>
      </c>
    </row>
    <row r="68" spans="1:12" ht="15.75">
      <c r="A68" s="15"/>
      <c r="B68" s="15"/>
      <c r="C68" s="60">
        <v>5</v>
      </c>
      <c r="D68" s="61" t="s">
        <v>20</v>
      </c>
      <c r="E68" s="62" t="s">
        <v>1088</v>
      </c>
      <c r="F68" s="63">
        <v>12500000</v>
      </c>
      <c r="G68" s="30">
        <v>7</v>
      </c>
      <c r="H68" s="63">
        <f t="shared" si="22"/>
        <v>900000</v>
      </c>
      <c r="I68" s="64">
        <f t="shared" si="23"/>
        <v>6300000</v>
      </c>
      <c r="J68" s="63">
        <f t="shared" si="25"/>
        <v>6000000</v>
      </c>
      <c r="K68" s="64">
        <f t="shared" si="24"/>
        <v>24800000</v>
      </c>
      <c r="L68" s="15" t="s">
        <v>1089</v>
      </c>
    </row>
    <row r="69" spans="1:12" ht="15.75">
      <c r="A69" s="15"/>
      <c r="B69" s="15"/>
      <c r="C69" s="60">
        <v>6</v>
      </c>
      <c r="D69" s="61" t="s">
        <v>20</v>
      </c>
      <c r="E69" s="62" t="s">
        <v>1090</v>
      </c>
      <c r="F69" s="63">
        <v>12500000</v>
      </c>
      <c r="G69" s="30">
        <v>13</v>
      </c>
      <c r="H69" s="63">
        <f t="shared" si="22"/>
        <v>900000</v>
      </c>
      <c r="I69" s="64">
        <f t="shared" si="23"/>
        <v>11700000</v>
      </c>
      <c r="J69" s="63">
        <f t="shared" si="25"/>
        <v>6000000</v>
      </c>
      <c r="K69" s="64">
        <f t="shared" si="24"/>
        <v>30200000</v>
      </c>
      <c r="L69" s="15" t="s">
        <v>1091</v>
      </c>
    </row>
    <row r="70" spans="1:12" ht="15.75">
      <c r="A70" s="15"/>
      <c r="B70" s="15"/>
      <c r="C70" s="60">
        <v>7</v>
      </c>
      <c r="D70" s="61" t="s">
        <v>20</v>
      </c>
      <c r="E70" s="62" t="s">
        <v>1092</v>
      </c>
      <c r="F70" s="63">
        <v>12500000</v>
      </c>
      <c r="G70" s="30">
        <v>7</v>
      </c>
      <c r="H70" s="63">
        <f t="shared" si="22"/>
        <v>900000</v>
      </c>
      <c r="I70" s="64">
        <f t="shared" si="23"/>
        <v>6300000</v>
      </c>
      <c r="J70" s="63">
        <f t="shared" si="25"/>
        <v>6000000</v>
      </c>
      <c r="K70" s="64">
        <f t="shared" si="24"/>
        <v>24800000</v>
      </c>
      <c r="L70" s="15" t="s">
        <v>1093</v>
      </c>
    </row>
    <row r="71" spans="1:12" ht="15.75">
      <c r="A71" s="15"/>
      <c r="B71" s="15"/>
      <c r="C71" s="60">
        <v>8</v>
      </c>
      <c r="D71" s="61" t="s">
        <v>20</v>
      </c>
      <c r="E71" s="62" t="s">
        <v>1094</v>
      </c>
      <c r="F71" s="63">
        <v>12500000</v>
      </c>
      <c r="G71" s="30">
        <v>7</v>
      </c>
      <c r="H71" s="63">
        <f t="shared" si="22"/>
        <v>900000</v>
      </c>
      <c r="I71" s="64">
        <f t="shared" si="23"/>
        <v>6300000</v>
      </c>
      <c r="J71" s="63">
        <f t="shared" si="25"/>
        <v>6000000</v>
      </c>
      <c r="K71" s="64">
        <f t="shared" si="24"/>
        <v>24800000</v>
      </c>
      <c r="L71" s="15" t="s">
        <v>1095</v>
      </c>
    </row>
    <row r="72" spans="1:12" ht="15.75">
      <c r="A72" s="15"/>
      <c r="B72" s="15"/>
      <c r="C72" s="60">
        <v>9</v>
      </c>
      <c r="D72" s="61" t="s">
        <v>20</v>
      </c>
      <c r="E72" s="62" t="s">
        <v>1096</v>
      </c>
      <c r="F72" s="63">
        <v>12500000</v>
      </c>
      <c r="G72" s="30">
        <v>4</v>
      </c>
      <c r="H72" s="63">
        <f t="shared" si="22"/>
        <v>900000</v>
      </c>
      <c r="I72" s="64">
        <f t="shared" si="23"/>
        <v>3600000</v>
      </c>
      <c r="J72" s="63">
        <f t="shared" si="25"/>
        <v>6000000</v>
      </c>
      <c r="K72" s="64">
        <f t="shared" si="24"/>
        <v>22100000</v>
      </c>
      <c r="L72" s="15" t="s">
        <v>1097</v>
      </c>
    </row>
    <row r="73" spans="1:12" ht="15.75">
      <c r="A73" s="15"/>
      <c r="B73" s="15"/>
      <c r="C73" s="60">
        <v>10</v>
      </c>
      <c r="D73" s="61" t="s">
        <v>20</v>
      </c>
      <c r="E73" s="62" t="s">
        <v>1098</v>
      </c>
      <c r="F73" s="63">
        <v>12500000</v>
      </c>
      <c r="G73" s="30">
        <v>4</v>
      </c>
      <c r="H73" s="63">
        <f t="shared" si="22"/>
        <v>900000</v>
      </c>
      <c r="I73" s="64">
        <f t="shared" si="23"/>
        <v>3600000</v>
      </c>
      <c r="J73" s="63">
        <f t="shared" si="25"/>
        <v>6000000</v>
      </c>
      <c r="K73" s="64">
        <f t="shared" si="24"/>
        <v>22100000</v>
      </c>
      <c r="L73" s="15" t="s">
        <v>1099</v>
      </c>
    </row>
    <row r="74" spans="1:12" s="89" customFormat="1" ht="15.75">
      <c r="A74" s="79"/>
      <c r="B74" s="79"/>
      <c r="C74" s="354" t="s">
        <v>39</v>
      </c>
      <c r="D74" s="355"/>
      <c r="E74" s="356"/>
      <c r="F74" s="86">
        <f t="shared" ref="F74:K74" si="26">SUM(F64:F73)</f>
        <v>125000000</v>
      </c>
      <c r="G74" s="38">
        <f>SUM(G64:G73)</f>
        <v>147</v>
      </c>
      <c r="H74" s="87">
        <f t="shared" si="26"/>
        <v>9000000</v>
      </c>
      <c r="I74" s="87">
        <f t="shared" si="26"/>
        <v>132300000</v>
      </c>
      <c r="J74" s="88">
        <f t="shared" si="26"/>
        <v>48000000</v>
      </c>
      <c r="K74" s="87">
        <f t="shared" si="26"/>
        <v>305300000</v>
      </c>
      <c r="L74" s="79"/>
    </row>
    <row r="75" spans="1:12" ht="15.75">
      <c r="A75" s="15"/>
      <c r="B75" s="15"/>
      <c r="C75" s="60"/>
      <c r="D75" s="61"/>
      <c r="E75" s="62"/>
      <c r="F75" s="61"/>
      <c r="G75" s="30" t="s">
        <v>998</v>
      </c>
      <c r="H75" s="15"/>
      <c r="I75" s="15"/>
      <c r="J75" s="15"/>
      <c r="K75" s="15"/>
      <c r="L75" s="15"/>
    </row>
    <row r="76" spans="1:12" ht="15.75">
      <c r="A76" s="15"/>
      <c r="B76" s="15" t="s">
        <v>1100</v>
      </c>
      <c r="C76" s="60">
        <v>1</v>
      </c>
      <c r="D76" s="61" t="s">
        <v>15</v>
      </c>
      <c r="E76" s="62" t="s">
        <v>1101</v>
      </c>
      <c r="F76" s="63">
        <v>12500000</v>
      </c>
      <c r="G76" s="30">
        <v>5</v>
      </c>
      <c r="H76" s="63">
        <f t="shared" ref="H76:H88" si="27">SUM(75000*12)</f>
        <v>900000</v>
      </c>
      <c r="I76" s="64">
        <f t="shared" ref="I76:I88" si="28">SUM(G76*H76)</f>
        <v>4500000</v>
      </c>
      <c r="J76" s="91">
        <v>0</v>
      </c>
      <c r="K76" s="64">
        <f t="shared" ref="K76:K88" si="29">SUM(F76+I76+J76)</f>
        <v>17000000</v>
      </c>
      <c r="L76" s="15" t="s">
        <v>1102</v>
      </c>
    </row>
    <row r="77" spans="1:12" ht="15.75">
      <c r="A77" s="15"/>
      <c r="B77" s="15"/>
      <c r="C77" s="60">
        <v>2</v>
      </c>
      <c r="D77" s="61" t="s">
        <v>15</v>
      </c>
      <c r="E77" s="62" t="s">
        <v>1103</v>
      </c>
      <c r="F77" s="63">
        <v>12500000</v>
      </c>
      <c r="G77" s="30">
        <v>8</v>
      </c>
      <c r="H77" s="63">
        <f t="shared" si="27"/>
        <v>900000</v>
      </c>
      <c r="I77" s="64">
        <f t="shared" si="28"/>
        <v>7200000</v>
      </c>
      <c r="J77" s="91">
        <v>0</v>
      </c>
      <c r="K77" s="64">
        <f t="shared" si="29"/>
        <v>19700000</v>
      </c>
      <c r="L77" s="15" t="s">
        <v>1104</v>
      </c>
    </row>
    <row r="78" spans="1:12" ht="15.75">
      <c r="A78" s="15"/>
      <c r="B78" s="15"/>
      <c r="C78" s="60">
        <v>3</v>
      </c>
      <c r="D78" s="61" t="s">
        <v>20</v>
      </c>
      <c r="E78" s="62" t="s">
        <v>1105</v>
      </c>
      <c r="F78" s="63">
        <v>12500000</v>
      </c>
      <c r="G78" s="30">
        <v>4</v>
      </c>
      <c r="H78" s="63">
        <f t="shared" si="27"/>
        <v>900000</v>
      </c>
      <c r="I78" s="64">
        <f t="shared" si="28"/>
        <v>3600000</v>
      </c>
      <c r="J78" s="63">
        <f t="shared" ref="J78:J88" si="30">SUM(500000*12)</f>
        <v>6000000</v>
      </c>
      <c r="K78" s="64">
        <f t="shared" si="29"/>
        <v>22100000</v>
      </c>
      <c r="L78" s="15" t="s">
        <v>1106</v>
      </c>
    </row>
    <row r="79" spans="1:12" ht="15.75">
      <c r="A79" s="15"/>
      <c r="B79" s="15"/>
      <c r="C79" s="60">
        <v>4</v>
      </c>
      <c r="D79" s="61" t="s">
        <v>20</v>
      </c>
      <c r="E79" s="62" t="s">
        <v>1107</v>
      </c>
      <c r="F79" s="63">
        <v>12500000</v>
      </c>
      <c r="G79" s="30">
        <v>4</v>
      </c>
      <c r="H79" s="63">
        <f t="shared" si="27"/>
        <v>900000</v>
      </c>
      <c r="I79" s="64">
        <f t="shared" si="28"/>
        <v>3600000</v>
      </c>
      <c r="J79" s="63">
        <f t="shared" si="30"/>
        <v>6000000</v>
      </c>
      <c r="K79" s="64">
        <f t="shared" si="29"/>
        <v>22100000</v>
      </c>
      <c r="L79" s="15" t="s">
        <v>1108</v>
      </c>
    </row>
    <row r="80" spans="1:12" ht="15.75">
      <c r="A80" s="15"/>
      <c r="B80" s="15"/>
      <c r="C80" s="60">
        <v>5</v>
      </c>
      <c r="D80" s="61" t="s">
        <v>20</v>
      </c>
      <c r="E80" s="62" t="s">
        <v>1109</v>
      </c>
      <c r="F80" s="63">
        <v>12500000</v>
      </c>
      <c r="G80" s="30">
        <v>3</v>
      </c>
      <c r="H80" s="63">
        <f t="shared" si="27"/>
        <v>900000</v>
      </c>
      <c r="I80" s="64">
        <f t="shared" si="28"/>
        <v>2700000</v>
      </c>
      <c r="J80" s="63">
        <f t="shared" si="30"/>
        <v>6000000</v>
      </c>
      <c r="K80" s="64">
        <f t="shared" si="29"/>
        <v>21200000</v>
      </c>
      <c r="L80" s="15" t="s">
        <v>1110</v>
      </c>
    </row>
    <row r="81" spans="1:12" ht="15.75">
      <c r="A81" s="15"/>
      <c r="B81" s="15"/>
      <c r="C81" s="60">
        <v>6</v>
      </c>
      <c r="D81" s="61" t="s">
        <v>20</v>
      </c>
      <c r="E81" s="62" t="s">
        <v>1111</v>
      </c>
      <c r="F81" s="63">
        <v>12500000</v>
      </c>
      <c r="G81" s="30">
        <v>4</v>
      </c>
      <c r="H81" s="63">
        <f t="shared" si="27"/>
        <v>900000</v>
      </c>
      <c r="I81" s="64">
        <f t="shared" si="28"/>
        <v>3600000</v>
      </c>
      <c r="J81" s="63">
        <f t="shared" si="30"/>
        <v>6000000</v>
      </c>
      <c r="K81" s="64">
        <f t="shared" si="29"/>
        <v>22100000</v>
      </c>
      <c r="L81" s="15" t="s">
        <v>1112</v>
      </c>
    </row>
    <row r="82" spans="1:12" ht="15.75">
      <c r="A82" s="15"/>
      <c r="B82" s="15"/>
      <c r="C82" s="60">
        <v>7</v>
      </c>
      <c r="D82" s="61" t="s">
        <v>20</v>
      </c>
      <c r="E82" s="62" t="s">
        <v>1113</v>
      </c>
      <c r="F82" s="63">
        <v>12500000</v>
      </c>
      <c r="G82" s="30">
        <v>7</v>
      </c>
      <c r="H82" s="63">
        <f t="shared" si="27"/>
        <v>900000</v>
      </c>
      <c r="I82" s="64">
        <f t="shared" si="28"/>
        <v>6300000</v>
      </c>
      <c r="J82" s="63">
        <f t="shared" si="30"/>
        <v>6000000</v>
      </c>
      <c r="K82" s="64">
        <f t="shared" si="29"/>
        <v>24800000</v>
      </c>
      <c r="L82" s="15" t="s">
        <v>1114</v>
      </c>
    </row>
    <row r="83" spans="1:12" ht="15.75">
      <c r="A83" s="15"/>
      <c r="B83" s="15"/>
      <c r="C83" s="60">
        <v>8</v>
      </c>
      <c r="D83" s="61" t="s">
        <v>20</v>
      </c>
      <c r="E83" s="62" t="s">
        <v>1115</v>
      </c>
      <c r="F83" s="63">
        <v>12500000</v>
      </c>
      <c r="G83" s="30">
        <v>2</v>
      </c>
      <c r="H83" s="63">
        <f t="shared" si="27"/>
        <v>900000</v>
      </c>
      <c r="I83" s="64">
        <f t="shared" si="28"/>
        <v>1800000</v>
      </c>
      <c r="J83" s="63">
        <f t="shared" si="30"/>
        <v>6000000</v>
      </c>
      <c r="K83" s="64">
        <f t="shared" si="29"/>
        <v>20300000</v>
      </c>
      <c r="L83" s="15" t="s">
        <v>1116</v>
      </c>
    </row>
    <row r="84" spans="1:12" ht="15.75">
      <c r="A84" s="15"/>
      <c r="B84" s="15"/>
      <c r="C84" s="60">
        <v>9</v>
      </c>
      <c r="D84" s="61" t="s">
        <v>20</v>
      </c>
      <c r="E84" s="62" t="s">
        <v>1117</v>
      </c>
      <c r="F84" s="63">
        <v>12500000</v>
      </c>
      <c r="G84" s="30">
        <v>3</v>
      </c>
      <c r="H84" s="63">
        <f t="shared" si="27"/>
        <v>900000</v>
      </c>
      <c r="I84" s="64">
        <f t="shared" si="28"/>
        <v>2700000</v>
      </c>
      <c r="J84" s="63">
        <f t="shared" si="30"/>
        <v>6000000</v>
      </c>
      <c r="K84" s="64">
        <f t="shared" si="29"/>
        <v>21200000</v>
      </c>
      <c r="L84" s="15" t="s">
        <v>1118</v>
      </c>
    </row>
    <row r="85" spans="1:12" ht="15.75">
      <c r="A85" s="15"/>
      <c r="B85" s="15"/>
      <c r="C85" s="60">
        <v>10</v>
      </c>
      <c r="D85" s="61" t="s">
        <v>20</v>
      </c>
      <c r="E85" s="62" t="s">
        <v>1119</v>
      </c>
      <c r="F85" s="63">
        <v>12500000</v>
      </c>
      <c r="G85" s="30">
        <v>3</v>
      </c>
      <c r="H85" s="63">
        <f t="shared" si="27"/>
        <v>900000</v>
      </c>
      <c r="I85" s="64">
        <f t="shared" si="28"/>
        <v>2700000</v>
      </c>
      <c r="J85" s="63">
        <f t="shared" si="30"/>
        <v>6000000</v>
      </c>
      <c r="K85" s="64">
        <f t="shared" si="29"/>
        <v>21200000</v>
      </c>
      <c r="L85" s="15" t="s">
        <v>1120</v>
      </c>
    </row>
    <row r="86" spans="1:12" ht="15.75">
      <c r="A86" s="15"/>
      <c r="B86" s="15"/>
      <c r="C86" s="60">
        <v>11</v>
      </c>
      <c r="D86" s="61" t="s">
        <v>20</v>
      </c>
      <c r="E86" s="62" t="s">
        <v>1121</v>
      </c>
      <c r="F86" s="63">
        <v>12500000</v>
      </c>
      <c r="G86" s="30">
        <v>2</v>
      </c>
      <c r="H86" s="63">
        <f t="shared" si="27"/>
        <v>900000</v>
      </c>
      <c r="I86" s="64">
        <f t="shared" si="28"/>
        <v>1800000</v>
      </c>
      <c r="J86" s="63">
        <f t="shared" si="30"/>
        <v>6000000</v>
      </c>
      <c r="K86" s="64">
        <f t="shared" si="29"/>
        <v>20300000</v>
      </c>
      <c r="L86" s="15" t="s">
        <v>1122</v>
      </c>
    </row>
    <row r="87" spans="1:12" ht="15.75">
      <c r="A87" s="15"/>
      <c r="B87" s="15"/>
      <c r="C87" s="60">
        <v>12</v>
      </c>
      <c r="D87" s="61" t="s">
        <v>20</v>
      </c>
      <c r="E87" s="62" t="s">
        <v>1123</v>
      </c>
      <c r="F87" s="63">
        <v>12500000</v>
      </c>
      <c r="G87" s="30">
        <v>2</v>
      </c>
      <c r="H87" s="63">
        <f t="shared" si="27"/>
        <v>900000</v>
      </c>
      <c r="I87" s="64">
        <f t="shared" si="28"/>
        <v>1800000</v>
      </c>
      <c r="J87" s="63">
        <f t="shared" si="30"/>
        <v>6000000</v>
      </c>
      <c r="K87" s="64">
        <f t="shared" si="29"/>
        <v>20300000</v>
      </c>
      <c r="L87" s="15" t="s">
        <v>1124</v>
      </c>
    </row>
    <row r="88" spans="1:12" ht="15.75">
      <c r="A88" s="15"/>
      <c r="B88" s="15"/>
      <c r="C88" s="60">
        <v>13</v>
      </c>
      <c r="D88" s="61" t="s">
        <v>20</v>
      </c>
      <c r="E88" s="62" t="s">
        <v>1125</v>
      </c>
      <c r="F88" s="63">
        <v>12500000</v>
      </c>
      <c r="G88" s="30">
        <v>3</v>
      </c>
      <c r="H88" s="63">
        <f t="shared" si="27"/>
        <v>900000</v>
      </c>
      <c r="I88" s="64">
        <f t="shared" si="28"/>
        <v>2700000</v>
      </c>
      <c r="J88" s="63">
        <f t="shared" si="30"/>
        <v>6000000</v>
      </c>
      <c r="K88" s="64">
        <f t="shared" si="29"/>
        <v>21200000</v>
      </c>
      <c r="L88" s="15" t="s">
        <v>1126</v>
      </c>
    </row>
    <row r="89" spans="1:12" s="89" customFormat="1" ht="15.75">
      <c r="A89" s="79"/>
      <c r="B89" s="79"/>
      <c r="C89" s="354" t="s">
        <v>39</v>
      </c>
      <c r="D89" s="355"/>
      <c r="E89" s="356"/>
      <c r="F89" s="86">
        <f t="shared" ref="F89:K89" si="31">SUM(F76:F88)</f>
        <v>162500000</v>
      </c>
      <c r="G89" s="38">
        <f>SUM(G76:G88)</f>
        <v>50</v>
      </c>
      <c r="H89" s="87">
        <f t="shared" si="31"/>
        <v>11700000</v>
      </c>
      <c r="I89" s="87">
        <f t="shared" si="31"/>
        <v>45000000</v>
      </c>
      <c r="J89" s="88">
        <f t="shared" si="31"/>
        <v>66000000</v>
      </c>
      <c r="K89" s="87">
        <f t="shared" si="31"/>
        <v>273500000</v>
      </c>
      <c r="L89" s="79"/>
    </row>
    <row r="90" spans="1:12" ht="15.75">
      <c r="A90" s="15"/>
      <c r="B90" s="15"/>
      <c r="C90" s="60"/>
      <c r="D90" s="61"/>
      <c r="E90" s="65"/>
      <c r="F90" s="61"/>
      <c r="G90" s="30" t="s">
        <v>998</v>
      </c>
      <c r="H90" s="15"/>
      <c r="I90" s="15"/>
      <c r="J90" s="15"/>
      <c r="K90" s="15"/>
      <c r="L90" s="15"/>
    </row>
    <row r="91" spans="1:12" ht="15.75">
      <c r="A91" s="15"/>
      <c r="B91" s="15" t="s">
        <v>1127</v>
      </c>
      <c r="C91" s="60">
        <v>1</v>
      </c>
      <c r="D91" s="61" t="s">
        <v>15</v>
      </c>
      <c r="E91" s="62" t="s">
        <v>1128</v>
      </c>
      <c r="F91" s="63">
        <v>12500000</v>
      </c>
      <c r="G91" s="30">
        <v>13</v>
      </c>
      <c r="H91" s="63">
        <f t="shared" ref="H91:H100" si="32">SUM(75000*12)</f>
        <v>900000</v>
      </c>
      <c r="I91" s="64">
        <f t="shared" ref="I91:I100" si="33">SUM(G91*H91)</f>
        <v>11700000</v>
      </c>
      <c r="J91" s="91">
        <v>0</v>
      </c>
      <c r="K91" s="64">
        <f t="shared" ref="K91:K100" si="34">SUM(F91+I91+J91)</f>
        <v>24200000</v>
      </c>
      <c r="L91" s="15" t="s">
        <v>1129</v>
      </c>
    </row>
    <row r="92" spans="1:12" ht="15.75">
      <c r="A92" s="15"/>
      <c r="B92" s="15"/>
      <c r="C92" s="60">
        <v>2</v>
      </c>
      <c r="D92" s="61" t="s">
        <v>15</v>
      </c>
      <c r="E92" s="62" t="s">
        <v>1130</v>
      </c>
      <c r="F92" s="63">
        <v>12500000</v>
      </c>
      <c r="G92" s="30">
        <v>9</v>
      </c>
      <c r="H92" s="63">
        <f t="shared" si="32"/>
        <v>900000</v>
      </c>
      <c r="I92" s="64">
        <f t="shared" si="33"/>
        <v>8100000</v>
      </c>
      <c r="J92" s="91">
        <v>0</v>
      </c>
      <c r="K92" s="64">
        <f t="shared" si="34"/>
        <v>20600000</v>
      </c>
      <c r="L92" s="15" t="s">
        <v>1131</v>
      </c>
    </row>
    <row r="93" spans="1:12" ht="15.75">
      <c r="A93" s="15"/>
      <c r="B93" s="15"/>
      <c r="C93" s="60">
        <v>3</v>
      </c>
      <c r="D93" s="61" t="s">
        <v>20</v>
      </c>
      <c r="E93" s="62" t="s">
        <v>1132</v>
      </c>
      <c r="F93" s="63">
        <v>12500000</v>
      </c>
      <c r="G93" s="30">
        <v>2</v>
      </c>
      <c r="H93" s="63">
        <f t="shared" si="32"/>
        <v>900000</v>
      </c>
      <c r="I93" s="64">
        <f t="shared" si="33"/>
        <v>1800000</v>
      </c>
      <c r="J93" s="63">
        <f t="shared" ref="J93:J100" si="35">SUM(500000*12)</f>
        <v>6000000</v>
      </c>
      <c r="K93" s="64">
        <f t="shared" si="34"/>
        <v>20300000</v>
      </c>
      <c r="L93" s="15" t="s">
        <v>1133</v>
      </c>
    </row>
    <row r="94" spans="1:12" ht="15.75">
      <c r="A94" s="15"/>
      <c r="B94" s="15"/>
      <c r="C94" s="60">
        <v>4</v>
      </c>
      <c r="D94" s="61" t="s">
        <v>20</v>
      </c>
      <c r="E94" s="62" t="s">
        <v>1134</v>
      </c>
      <c r="F94" s="63">
        <v>12500000</v>
      </c>
      <c r="G94" s="30">
        <v>6</v>
      </c>
      <c r="H94" s="63">
        <f t="shared" si="32"/>
        <v>900000</v>
      </c>
      <c r="I94" s="64">
        <f t="shared" si="33"/>
        <v>5400000</v>
      </c>
      <c r="J94" s="63">
        <f t="shared" si="35"/>
        <v>6000000</v>
      </c>
      <c r="K94" s="64">
        <f t="shared" si="34"/>
        <v>23900000</v>
      </c>
      <c r="L94" s="15" t="s">
        <v>1135</v>
      </c>
    </row>
    <row r="95" spans="1:12" ht="15.75">
      <c r="A95" s="15"/>
      <c r="B95" s="15"/>
      <c r="C95" s="60">
        <v>5</v>
      </c>
      <c r="D95" s="61" t="s">
        <v>20</v>
      </c>
      <c r="E95" s="62" t="s">
        <v>1136</v>
      </c>
      <c r="F95" s="63">
        <v>12500000</v>
      </c>
      <c r="G95" s="30">
        <v>10</v>
      </c>
      <c r="H95" s="63">
        <f t="shared" si="32"/>
        <v>900000</v>
      </c>
      <c r="I95" s="64">
        <f t="shared" si="33"/>
        <v>9000000</v>
      </c>
      <c r="J95" s="63">
        <f t="shared" si="35"/>
        <v>6000000</v>
      </c>
      <c r="K95" s="64">
        <f t="shared" si="34"/>
        <v>27500000</v>
      </c>
      <c r="L95" s="15" t="s">
        <v>1137</v>
      </c>
    </row>
    <row r="96" spans="1:12" ht="15.75">
      <c r="A96" s="15"/>
      <c r="B96" s="15"/>
      <c r="C96" s="60">
        <v>6</v>
      </c>
      <c r="D96" s="61" t="s">
        <v>20</v>
      </c>
      <c r="E96" s="62" t="s">
        <v>1138</v>
      </c>
      <c r="F96" s="63">
        <v>12500000</v>
      </c>
      <c r="G96" s="30">
        <v>7</v>
      </c>
      <c r="H96" s="63">
        <f t="shared" si="32"/>
        <v>900000</v>
      </c>
      <c r="I96" s="64">
        <f t="shared" si="33"/>
        <v>6300000</v>
      </c>
      <c r="J96" s="63">
        <f t="shared" si="35"/>
        <v>6000000</v>
      </c>
      <c r="K96" s="64">
        <f t="shared" si="34"/>
        <v>24800000</v>
      </c>
      <c r="L96" s="15" t="s">
        <v>1139</v>
      </c>
    </row>
    <row r="97" spans="1:12" ht="15.75">
      <c r="A97" s="15"/>
      <c r="B97" s="15"/>
      <c r="C97" s="60">
        <v>7</v>
      </c>
      <c r="D97" s="61" t="s">
        <v>20</v>
      </c>
      <c r="E97" s="62" t="s">
        <v>1140</v>
      </c>
      <c r="F97" s="63">
        <v>12500000</v>
      </c>
      <c r="G97" s="30">
        <v>6</v>
      </c>
      <c r="H97" s="63">
        <f t="shared" si="32"/>
        <v>900000</v>
      </c>
      <c r="I97" s="64">
        <f t="shared" si="33"/>
        <v>5400000</v>
      </c>
      <c r="J97" s="63">
        <f t="shared" si="35"/>
        <v>6000000</v>
      </c>
      <c r="K97" s="64">
        <f t="shared" si="34"/>
        <v>23900000</v>
      </c>
      <c r="L97" s="15" t="s">
        <v>1141</v>
      </c>
    </row>
    <row r="98" spans="1:12" ht="15.75">
      <c r="A98" s="15"/>
      <c r="B98" s="15"/>
      <c r="C98" s="60">
        <v>8</v>
      </c>
      <c r="D98" s="61" t="s">
        <v>20</v>
      </c>
      <c r="E98" s="62" t="s">
        <v>1142</v>
      </c>
      <c r="F98" s="63">
        <v>12500000</v>
      </c>
      <c r="G98" s="30">
        <v>3</v>
      </c>
      <c r="H98" s="63">
        <f t="shared" si="32"/>
        <v>900000</v>
      </c>
      <c r="I98" s="64">
        <f t="shared" si="33"/>
        <v>2700000</v>
      </c>
      <c r="J98" s="63">
        <f t="shared" si="35"/>
        <v>6000000</v>
      </c>
      <c r="K98" s="64">
        <f t="shared" si="34"/>
        <v>21200000</v>
      </c>
      <c r="L98" s="15" t="s">
        <v>1143</v>
      </c>
    </row>
    <row r="99" spans="1:12" ht="15.75">
      <c r="A99" s="15"/>
      <c r="B99" s="15"/>
      <c r="C99" s="60">
        <v>9</v>
      </c>
      <c r="D99" s="61" t="s">
        <v>20</v>
      </c>
      <c r="E99" s="62" t="s">
        <v>1144</v>
      </c>
      <c r="F99" s="63">
        <v>12500000</v>
      </c>
      <c r="G99" s="30">
        <v>3</v>
      </c>
      <c r="H99" s="63">
        <f t="shared" si="32"/>
        <v>900000</v>
      </c>
      <c r="I99" s="64">
        <f t="shared" si="33"/>
        <v>2700000</v>
      </c>
      <c r="J99" s="63">
        <f t="shared" si="35"/>
        <v>6000000</v>
      </c>
      <c r="K99" s="64">
        <f t="shared" si="34"/>
        <v>21200000</v>
      </c>
      <c r="L99" s="15" t="s">
        <v>1145</v>
      </c>
    </row>
    <row r="100" spans="1:12" ht="15.75">
      <c r="A100" s="15"/>
      <c r="B100" s="15"/>
      <c r="C100" s="60">
        <v>10</v>
      </c>
      <c r="D100" s="61" t="s">
        <v>20</v>
      </c>
      <c r="E100" s="62" t="s">
        <v>1146</v>
      </c>
      <c r="F100" s="63">
        <v>12500000</v>
      </c>
      <c r="G100" s="30">
        <v>3</v>
      </c>
      <c r="H100" s="63">
        <f t="shared" si="32"/>
        <v>900000</v>
      </c>
      <c r="I100" s="64">
        <f t="shared" si="33"/>
        <v>2700000</v>
      </c>
      <c r="J100" s="63">
        <f t="shared" si="35"/>
        <v>6000000</v>
      </c>
      <c r="K100" s="64">
        <f t="shared" si="34"/>
        <v>21200000</v>
      </c>
      <c r="L100" s="15" t="s">
        <v>1147</v>
      </c>
    </row>
    <row r="101" spans="1:12" s="89" customFormat="1" ht="15.75">
      <c r="A101" s="79"/>
      <c r="B101" s="79"/>
      <c r="C101" s="354" t="s">
        <v>39</v>
      </c>
      <c r="D101" s="355"/>
      <c r="E101" s="356"/>
      <c r="F101" s="86">
        <f t="shared" ref="F101:K101" si="36">SUM(F91:F100)</f>
        <v>125000000</v>
      </c>
      <c r="G101" s="38">
        <f t="shared" si="36"/>
        <v>62</v>
      </c>
      <c r="H101" s="87">
        <f t="shared" si="36"/>
        <v>9000000</v>
      </c>
      <c r="I101" s="87">
        <f t="shared" si="36"/>
        <v>55800000</v>
      </c>
      <c r="J101" s="88">
        <f t="shared" si="36"/>
        <v>48000000</v>
      </c>
      <c r="K101" s="87">
        <f t="shared" si="36"/>
        <v>228800000</v>
      </c>
      <c r="L101" s="79"/>
    </row>
    <row r="102" spans="1:12" ht="15.75">
      <c r="A102" s="15"/>
      <c r="B102" s="15"/>
      <c r="C102" s="60"/>
      <c r="D102" s="61"/>
      <c r="E102" s="62"/>
      <c r="F102" s="61"/>
      <c r="G102" s="30" t="s">
        <v>998</v>
      </c>
      <c r="H102" s="15"/>
      <c r="I102" s="15"/>
      <c r="J102" s="15"/>
      <c r="K102" s="15"/>
      <c r="L102" s="15"/>
    </row>
    <row r="103" spans="1:12" ht="15.75">
      <c r="A103" s="15"/>
      <c r="B103" s="15" t="s">
        <v>1148</v>
      </c>
      <c r="C103" s="60">
        <v>1</v>
      </c>
      <c r="D103" s="61" t="s">
        <v>20</v>
      </c>
      <c r="E103" s="62" t="s">
        <v>1149</v>
      </c>
      <c r="F103" s="63">
        <v>12500000</v>
      </c>
      <c r="G103" s="30">
        <v>11</v>
      </c>
      <c r="H103" s="63">
        <f t="shared" ref="H103:H112" si="37">SUM(75000*12)</f>
        <v>900000</v>
      </c>
      <c r="I103" s="64">
        <f t="shared" ref="I103:I112" si="38">SUM(G103*H103)</f>
        <v>9900000</v>
      </c>
      <c r="J103" s="63">
        <f t="shared" ref="J103:J112" si="39">SUM(500000*12)</f>
        <v>6000000</v>
      </c>
      <c r="K103" s="64">
        <f t="shared" ref="K103:K112" si="40">SUM(F103+I103+J103)</f>
        <v>28400000</v>
      </c>
      <c r="L103" s="15" t="s">
        <v>1150</v>
      </c>
    </row>
    <row r="104" spans="1:12" ht="15.75">
      <c r="A104" s="15"/>
      <c r="B104" s="15"/>
      <c r="C104" s="60">
        <v>2</v>
      </c>
      <c r="D104" s="61" t="s">
        <v>20</v>
      </c>
      <c r="E104" s="62" t="s">
        <v>1151</v>
      </c>
      <c r="F104" s="63">
        <v>12500000</v>
      </c>
      <c r="G104" s="30">
        <v>8</v>
      </c>
      <c r="H104" s="63">
        <f t="shared" si="37"/>
        <v>900000</v>
      </c>
      <c r="I104" s="64">
        <f t="shared" si="38"/>
        <v>7200000</v>
      </c>
      <c r="J104" s="63">
        <f t="shared" si="39"/>
        <v>6000000</v>
      </c>
      <c r="K104" s="64">
        <f t="shared" si="40"/>
        <v>25700000</v>
      </c>
      <c r="L104" s="15" t="s">
        <v>1152</v>
      </c>
    </row>
    <row r="105" spans="1:12" ht="15.75">
      <c r="A105" s="15"/>
      <c r="B105" s="15"/>
      <c r="C105" s="60">
        <v>3</v>
      </c>
      <c r="D105" s="61" t="s">
        <v>20</v>
      </c>
      <c r="E105" s="62" t="s">
        <v>1153</v>
      </c>
      <c r="F105" s="63">
        <v>12500000</v>
      </c>
      <c r="G105" s="30">
        <v>13</v>
      </c>
      <c r="H105" s="63">
        <f t="shared" si="37"/>
        <v>900000</v>
      </c>
      <c r="I105" s="64">
        <f t="shared" si="38"/>
        <v>11700000</v>
      </c>
      <c r="J105" s="63">
        <f t="shared" si="39"/>
        <v>6000000</v>
      </c>
      <c r="K105" s="64">
        <f t="shared" si="40"/>
        <v>30200000</v>
      </c>
      <c r="L105" s="15" t="s">
        <v>1154</v>
      </c>
    </row>
    <row r="106" spans="1:12" ht="15.75">
      <c r="A106" s="15"/>
      <c r="B106" s="15"/>
      <c r="C106" s="60">
        <v>4</v>
      </c>
      <c r="D106" s="61" t="s">
        <v>20</v>
      </c>
      <c r="E106" s="62" t="s">
        <v>1155</v>
      </c>
      <c r="F106" s="63">
        <v>12500000</v>
      </c>
      <c r="G106" s="30">
        <v>5</v>
      </c>
      <c r="H106" s="63">
        <f t="shared" si="37"/>
        <v>900000</v>
      </c>
      <c r="I106" s="64">
        <f t="shared" si="38"/>
        <v>4500000</v>
      </c>
      <c r="J106" s="63">
        <f t="shared" si="39"/>
        <v>6000000</v>
      </c>
      <c r="K106" s="64">
        <f t="shared" si="40"/>
        <v>23000000</v>
      </c>
      <c r="L106" s="15" t="s">
        <v>1156</v>
      </c>
    </row>
    <row r="107" spans="1:12" ht="15.75">
      <c r="A107" s="15"/>
      <c r="B107" s="15"/>
      <c r="C107" s="60">
        <v>5</v>
      </c>
      <c r="D107" s="61" t="s">
        <v>20</v>
      </c>
      <c r="E107" s="62" t="s">
        <v>1157</v>
      </c>
      <c r="F107" s="63">
        <v>12500000</v>
      </c>
      <c r="G107" s="30">
        <v>6</v>
      </c>
      <c r="H107" s="63">
        <f t="shared" si="37"/>
        <v>900000</v>
      </c>
      <c r="I107" s="64">
        <f t="shared" si="38"/>
        <v>5400000</v>
      </c>
      <c r="J107" s="63">
        <f t="shared" si="39"/>
        <v>6000000</v>
      </c>
      <c r="K107" s="64">
        <f t="shared" si="40"/>
        <v>23900000</v>
      </c>
      <c r="L107" s="15" t="s">
        <v>1158</v>
      </c>
    </row>
    <row r="108" spans="1:12" ht="15.75">
      <c r="A108" s="15"/>
      <c r="B108" s="15"/>
      <c r="C108" s="60">
        <v>6</v>
      </c>
      <c r="D108" s="61" t="s">
        <v>20</v>
      </c>
      <c r="E108" s="62" t="s">
        <v>1159</v>
      </c>
      <c r="F108" s="63">
        <v>12500000</v>
      </c>
      <c r="G108" s="30">
        <v>10</v>
      </c>
      <c r="H108" s="63">
        <f t="shared" si="37"/>
        <v>900000</v>
      </c>
      <c r="I108" s="64">
        <f t="shared" si="38"/>
        <v>9000000</v>
      </c>
      <c r="J108" s="63">
        <f t="shared" si="39"/>
        <v>6000000</v>
      </c>
      <c r="K108" s="64">
        <f t="shared" si="40"/>
        <v>27500000</v>
      </c>
      <c r="L108" s="15" t="s">
        <v>1160</v>
      </c>
    </row>
    <row r="109" spans="1:12" ht="15.75">
      <c r="A109" s="15"/>
      <c r="B109" s="15"/>
      <c r="C109" s="60">
        <v>7</v>
      </c>
      <c r="D109" s="61" t="s">
        <v>20</v>
      </c>
      <c r="E109" s="62" t="s">
        <v>1161</v>
      </c>
      <c r="F109" s="63">
        <v>12500000</v>
      </c>
      <c r="G109" s="30">
        <v>16</v>
      </c>
      <c r="H109" s="63">
        <f t="shared" si="37"/>
        <v>900000</v>
      </c>
      <c r="I109" s="64">
        <f t="shared" si="38"/>
        <v>14400000</v>
      </c>
      <c r="J109" s="63">
        <f t="shared" si="39"/>
        <v>6000000</v>
      </c>
      <c r="K109" s="64">
        <f t="shared" si="40"/>
        <v>32900000</v>
      </c>
      <c r="L109" s="15" t="s">
        <v>1162</v>
      </c>
    </row>
    <row r="110" spans="1:12" ht="15.75">
      <c r="A110" s="15"/>
      <c r="B110" s="15"/>
      <c r="C110" s="60">
        <v>8</v>
      </c>
      <c r="D110" s="61" t="s">
        <v>20</v>
      </c>
      <c r="E110" s="62" t="s">
        <v>1163</v>
      </c>
      <c r="F110" s="63">
        <v>12500000</v>
      </c>
      <c r="G110" s="30">
        <v>17</v>
      </c>
      <c r="H110" s="63">
        <f t="shared" si="37"/>
        <v>900000</v>
      </c>
      <c r="I110" s="64">
        <f t="shared" si="38"/>
        <v>15300000</v>
      </c>
      <c r="J110" s="63">
        <f t="shared" si="39"/>
        <v>6000000</v>
      </c>
      <c r="K110" s="64">
        <f t="shared" si="40"/>
        <v>33800000</v>
      </c>
      <c r="L110" s="15" t="s">
        <v>1164</v>
      </c>
    </row>
    <row r="111" spans="1:12" ht="15.75">
      <c r="A111" s="15"/>
      <c r="B111" s="15"/>
      <c r="C111" s="60">
        <v>9</v>
      </c>
      <c r="D111" s="61" t="s">
        <v>20</v>
      </c>
      <c r="E111" s="62" t="s">
        <v>1165</v>
      </c>
      <c r="F111" s="63">
        <v>12500000</v>
      </c>
      <c r="G111" s="30">
        <v>9</v>
      </c>
      <c r="H111" s="63">
        <f t="shared" si="37"/>
        <v>900000</v>
      </c>
      <c r="I111" s="64">
        <f t="shared" si="38"/>
        <v>8100000</v>
      </c>
      <c r="J111" s="63">
        <f t="shared" si="39"/>
        <v>6000000</v>
      </c>
      <c r="K111" s="64">
        <f t="shared" si="40"/>
        <v>26600000</v>
      </c>
      <c r="L111" s="15" t="s">
        <v>1166</v>
      </c>
    </row>
    <row r="112" spans="1:12" ht="15.75">
      <c r="A112" s="15"/>
      <c r="B112" s="15"/>
      <c r="C112" s="60">
        <v>10</v>
      </c>
      <c r="D112" s="61" t="s">
        <v>20</v>
      </c>
      <c r="E112" s="62" t="s">
        <v>1167</v>
      </c>
      <c r="F112" s="63">
        <v>12500000</v>
      </c>
      <c r="G112" s="30">
        <v>6</v>
      </c>
      <c r="H112" s="63">
        <f t="shared" si="37"/>
        <v>900000</v>
      </c>
      <c r="I112" s="64">
        <f t="shared" si="38"/>
        <v>5400000</v>
      </c>
      <c r="J112" s="63">
        <f t="shared" si="39"/>
        <v>6000000</v>
      </c>
      <c r="K112" s="64">
        <f t="shared" si="40"/>
        <v>23900000</v>
      </c>
      <c r="L112" s="15" t="s">
        <v>1168</v>
      </c>
    </row>
    <row r="113" spans="1:12" s="89" customFormat="1" ht="15.75">
      <c r="A113" s="79"/>
      <c r="B113" s="79"/>
      <c r="C113" s="354" t="s">
        <v>39</v>
      </c>
      <c r="D113" s="355"/>
      <c r="E113" s="356"/>
      <c r="F113" s="86">
        <f t="shared" ref="F113:K113" si="41">SUM(F103:F112)</f>
        <v>125000000</v>
      </c>
      <c r="G113" s="38">
        <f t="shared" si="41"/>
        <v>101</v>
      </c>
      <c r="H113" s="87">
        <f t="shared" si="41"/>
        <v>9000000</v>
      </c>
      <c r="I113" s="87">
        <f t="shared" si="41"/>
        <v>90900000</v>
      </c>
      <c r="J113" s="87">
        <f t="shared" si="41"/>
        <v>60000000</v>
      </c>
      <c r="K113" s="87">
        <f t="shared" si="41"/>
        <v>275900000</v>
      </c>
      <c r="L113" s="79"/>
    </row>
    <row r="114" spans="1:12" ht="15.75">
      <c r="A114" s="15"/>
      <c r="B114" s="15"/>
      <c r="C114" s="60"/>
      <c r="D114" s="61"/>
      <c r="E114" s="62"/>
      <c r="F114" s="61"/>
      <c r="G114" s="30" t="s">
        <v>998</v>
      </c>
      <c r="H114" s="15"/>
      <c r="I114" s="15"/>
      <c r="J114" s="15"/>
      <c r="K114" s="15"/>
      <c r="L114" s="15"/>
    </row>
    <row r="115" spans="1:12" ht="15.75">
      <c r="A115" s="15"/>
      <c r="B115" s="15" t="s">
        <v>1169</v>
      </c>
      <c r="C115" s="60">
        <v>1</v>
      </c>
      <c r="D115" s="61" t="s">
        <v>20</v>
      </c>
      <c r="E115" s="62" t="s">
        <v>1170</v>
      </c>
      <c r="F115" s="63">
        <v>12500000</v>
      </c>
      <c r="G115" s="30">
        <v>10</v>
      </c>
      <c r="H115" s="63">
        <f t="shared" ref="H115:H125" si="42">SUM(75000*12)</f>
        <v>900000</v>
      </c>
      <c r="I115" s="64">
        <f t="shared" ref="I115:I125" si="43">SUM(G115*H115)</f>
        <v>9000000</v>
      </c>
      <c r="J115" s="63">
        <f t="shared" ref="J115:J125" si="44">SUM(500000*12)</f>
        <v>6000000</v>
      </c>
      <c r="K115" s="64">
        <f t="shared" ref="K115:K125" si="45">SUM(F115+I115+J115)</f>
        <v>27500000</v>
      </c>
      <c r="L115" s="15" t="s">
        <v>1171</v>
      </c>
    </row>
    <row r="116" spans="1:12" ht="15.75">
      <c r="A116" s="15"/>
      <c r="B116" s="15"/>
      <c r="C116" s="60">
        <v>2</v>
      </c>
      <c r="D116" s="61" t="s">
        <v>20</v>
      </c>
      <c r="E116" s="62" t="s">
        <v>1172</v>
      </c>
      <c r="F116" s="63">
        <v>12500000</v>
      </c>
      <c r="G116" s="30">
        <v>3</v>
      </c>
      <c r="H116" s="63">
        <f t="shared" si="42"/>
        <v>900000</v>
      </c>
      <c r="I116" s="64">
        <f t="shared" si="43"/>
        <v>2700000</v>
      </c>
      <c r="J116" s="63">
        <f t="shared" si="44"/>
        <v>6000000</v>
      </c>
      <c r="K116" s="64">
        <f t="shared" si="45"/>
        <v>21200000</v>
      </c>
      <c r="L116" s="15" t="s">
        <v>1173</v>
      </c>
    </row>
    <row r="117" spans="1:12" ht="15.75">
      <c r="A117" s="15"/>
      <c r="B117" s="15"/>
      <c r="C117" s="60">
        <v>3</v>
      </c>
      <c r="D117" s="61" t="s">
        <v>20</v>
      </c>
      <c r="E117" s="62" t="s">
        <v>1174</v>
      </c>
      <c r="F117" s="63">
        <v>12500000</v>
      </c>
      <c r="G117" s="30">
        <v>5</v>
      </c>
      <c r="H117" s="63">
        <f t="shared" si="42"/>
        <v>900000</v>
      </c>
      <c r="I117" s="64">
        <f t="shared" si="43"/>
        <v>4500000</v>
      </c>
      <c r="J117" s="63">
        <f t="shared" si="44"/>
        <v>6000000</v>
      </c>
      <c r="K117" s="64">
        <f t="shared" si="45"/>
        <v>23000000</v>
      </c>
      <c r="L117" s="14" t="s">
        <v>1175</v>
      </c>
    </row>
    <row r="118" spans="1:12" ht="15.75">
      <c r="A118" s="15"/>
      <c r="B118" s="15"/>
      <c r="C118" s="60">
        <v>4</v>
      </c>
      <c r="D118" s="61" t="s">
        <v>20</v>
      </c>
      <c r="E118" s="62" t="s">
        <v>1176</v>
      </c>
      <c r="F118" s="63">
        <v>12500000</v>
      </c>
      <c r="G118" s="30">
        <v>2</v>
      </c>
      <c r="H118" s="63">
        <f t="shared" si="42"/>
        <v>900000</v>
      </c>
      <c r="I118" s="64">
        <f t="shared" si="43"/>
        <v>1800000</v>
      </c>
      <c r="J118" s="63">
        <f t="shared" si="44"/>
        <v>6000000</v>
      </c>
      <c r="K118" s="64">
        <f t="shared" si="45"/>
        <v>20300000</v>
      </c>
      <c r="L118" s="15" t="s">
        <v>1177</v>
      </c>
    </row>
    <row r="119" spans="1:12" ht="15.75">
      <c r="A119" s="15"/>
      <c r="B119" s="15"/>
      <c r="C119" s="60">
        <v>5</v>
      </c>
      <c r="D119" s="61" t="s">
        <v>20</v>
      </c>
      <c r="E119" s="62" t="s">
        <v>1178</v>
      </c>
      <c r="F119" s="63">
        <v>12500000</v>
      </c>
      <c r="G119" s="30">
        <v>5</v>
      </c>
      <c r="H119" s="63">
        <f t="shared" si="42"/>
        <v>900000</v>
      </c>
      <c r="I119" s="64">
        <f t="shared" si="43"/>
        <v>4500000</v>
      </c>
      <c r="J119" s="63">
        <f t="shared" si="44"/>
        <v>6000000</v>
      </c>
      <c r="K119" s="64">
        <f t="shared" si="45"/>
        <v>23000000</v>
      </c>
      <c r="L119" s="15" t="s">
        <v>1179</v>
      </c>
    </row>
    <row r="120" spans="1:12" ht="15.75">
      <c r="A120" s="15"/>
      <c r="B120" s="15"/>
      <c r="C120" s="60">
        <v>6</v>
      </c>
      <c r="D120" s="61" t="s">
        <v>20</v>
      </c>
      <c r="E120" s="62" t="s">
        <v>1180</v>
      </c>
      <c r="F120" s="63">
        <v>12500000</v>
      </c>
      <c r="G120" s="30">
        <v>2</v>
      </c>
      <c r="H120" s="63">
        <f t="shared" si="42"/>
        <v>900000</v>
      </c>
      <c r="I120" s="64">
        <f t="shared" si="43"/>
        <v>1800000</v>
      </c>
      <c r="J120" s="63">
        <f t="shared" si="44"/>
        <v>6000000</v>
      </c>
      <c r="K120" s="64">
        <f t="shared" si="45"/>
        <v>20300000</v>
      </c>
      <c r="L120" s="15" t="s">
        <v>1181</v>
      </c>
    </row>
    <row r="121" spans="1:12" ht="15.75">
      <c r="A121" s="15"/>
      <c r="B121" s="15"/>
      <c r="C121" s="60">
        <v>7</v>
      </c>
      <c r="D121" s="61" t="s">
        <v>20</v>
      </c>
      <c r="E121" s="62" t="s">
        <v>1182</v>
      </c>
      <c r="F121" s="63">
        <v>12500000</v>
      </c>
      <c r="G121" s="30">
        <v>3</v>
      </c>
      <c r="H121" s="63">
        <f t="shared" si="42"/>
        <v>900000</v>
      </c>
      <c r="I121" s="64">
        <f t="shared" si="43"/>
        <v>2700000</v>
      </c>
      <c r="J121" s="63">
        <f t="shared" si="44"/>
        <v>6000000</v>
      </c>
      <c r="K121" s="64">
        <f t="shared" si="45"/>
        <v>21200000</v>
      </c>
      <c r="L121" s="15" t="s">
        <v>1183</v>
      </c>
    </row>
    <row r="122" spans="1:12" ht="15.75">
      <c r="A122" s="15"/>
      <c r="B122" s="15"/>
      <c r="C122" s="60">
        <v>8</v>
      </c>
      <c r="D122" s="61" t="s">
        <v>20</v>
      </c>
      <c r="E122" s="62" t="s">
        <v>1184</v>
      </c>
      <c r="F122" s="63">
        <v>12500000</v>
      </c>
      <c r="G122" s="30">
        <v>2</v>
      </c>
      <c r="H122" s="63">
        <f t="shared" si="42"/>
        <v>900000</v>
      </c>
      <c r="I122" s="64">
        <f t="shared" si="43"/>
        <v>1800000</v>
      </c>
      <c r="J122" s="63">
        <f t="shared" si="44"/>
        <v>6000000</v>
      </c>
      <c r="K122" s="64">
        <f t="shared" si="45"/>
        <v>20300000</v>
      </c>
      <c r="L122" s="15" t="s">
        <v>1185</v>
      </c>
    </row>
    <row r="123" spans="1:12" ht="15.75">
      <c r="A123" s="15"/>
      <c r="B123" s="15"/>
      <c r="C123" s="60">
        <v>9</v>
      </c>
      <c r="D123" s="61" t="s">
        <v>20</v>
      </c>
      <c r="E123" s="62" t="s">
        <v>1186</v>
      </c>
      <c r="F123" s="63">
        <v>12500000</v>
      </c>
      <c r="G123" s="30">
        <v>3</v>
      </c>
      <c r="H123" s="63">
        <f t="shared" si="42"/>
        <v>900000</v>
      </c>
      <c r="I123" s="64">
        <f t="shared" si="43"/>
        <v>2700000</v>
      </c>
      <c r="J123" s="63">
        <f t="shared" si="44"/>
        <v>6000000</v>
      </c>
      <c r="K123" s="64">
        <f t="shared" si="45"/>
        <v>21200000</v>
      </c>
      <c r="L123" s="15" t="s">
        <v>1187</v>
      </c>
    </row>
    <row r="124" spans="1:12" ht="15.75">
      <c r="A124" s="15"/>
      <c r="B124" s="15"/>
      <c r="C124" s="60">
        <v>10</v>
      </c>
      <c r="D124" s="61" t="s">
        <v>20</v>
      </c>
      <c r="E124" s="62" t="s">
        <v>1188</v>
      </c>
      <c r="F124" s="63">
        <v>12500000</v>
      </c>
      <c r="G124" s="30">
        <v>5</v>
      </c>
      <c r="H124" s="63">
        <f t="shared" si="42"/>
        <v>900000</v>
      </c>
      <c r="I124" s="64">
        <f t="shared" si="43"/>
        <v>4500000</v>
      </c>
      <c r="J124" s="63">
        <f t="shared" si="44"/>
        <v>6000000</v>
      </c>
      <c r="K124" s="64">
        <f t="shared" si="45"/>
        <v>23000000</v>
      </c>
      <c r="L124" s="15" t="s">
        <v>1189</v>
      </c>
    </row>
    <row r="125" spans="1:12" ht="15.75">
      <c r="A125" s="15"/>
      <c r="B125" s="15"/>
      <c r="C125" s="60">
        <v>11</v>
      </c>
      <c r="D125" s="61" t="s">
        <v>20</v>
      </c>
      <c r="E125" s="62" t="s">
        <v>1190</v>
      </c>
      <c r="F125" s="63">
        <v>12500000</v>
      </c>
      <c r="G125" s="30">
        <v>3</v>
      </c>
      <c r="H125" s="63">
        <f t="shared" si="42"/>
        <v>900000</v>
      </c>
      <c r="I125" s="64">
        <f t="shared" si="43"/>
        <v>2700000</v>
      </c>
      <c r="J125" s="63">
        <f t="shared" si="44"/>
        <v>6000000</v>
      </c>
      <c r="K125" s="64">
        <f t="shared" si="45"/>
        <v>21200000</v>
      </c>
      <c r="L125" s="15" t="s">
        <v>1191</v>
      </c>
    </row>
    <row r="126" spans="1:12" s="89" customFormat="1" ht="15.75">
      <c r="A126" s="79"/>
      <c r="B126" s="79"/>
      <c r="C126" s="354" t="s">
        <v>39</v>
      </c>
      <c r="D126" s="355"/>
      <c r="E126" s="356"/>
      <c r="F126" s="86">
        <f t="shared" ref="F126:K126" si="46">SUM(F115:F125)</f>
        <v>137500000</v>
      </c>
      <c r="G126" s="38">
        <f t="shared" si="46"/>
        <v>43</v>
      </c>
      <c r="H126" s="87">
        <f t="shared" si="46"/>
        <v>9900000</v>
      </c>
      <c r="I126" s="87">
        <f t="shared" si="46"/>
        <v>38700000</v>
      </c>
      <c r="J126" s="87">
        <f t="shared" si="46"/>
        <v>66000000</v>
      </c>
      <c r="K126" s="87">
        <f t="shared" si="46"/>
        <v>242200000</v>
      </c>
      <c r="L126" s="79"/>
    </row>
    <row r="127" spans="1:12" s="89" customFormat="1" ht="15.75">
      <c r="A127" s="79"/>
      <c r="B127" s="38" t="s">
        <v>2854</v>
      </c>
      <c r="C127" s="371" t="s">
        <v>1192</v>
      </c>
      <c r="D127" s="372"/>
      <c r="E127" s="373"/>
      <c r="F127" s="90">
        <f t="shared" ref="F127:K127" si="47">SUM(F126+F113+F101+F89+F74+F62+F48+F35+F17)</f>
        <v>1287500000</v>
      </c>
      <c r="G127" s="38">
        <f t="shared" si="47"/>
        <v>622</v>
      </c>
      <c r="H127" s="86">
        <f t="shared" si="47"/>
        <v>92700000</v>
      </c>
      <c r="I127" s="87">
        <f t="shared" si="47"/>
        <v>559800000</v>
      </c>
      <c r="J127" s="87">
        <f t="shared" si="47"/>
        <v>558000000</v>
      </c>
      <c r="K127" s="87">
        <f t="shared" si="47"/>
        <v>2405300000</v>
      </c>
      <c r="L127" s="79"/>
    </row>
    <row r="128" spans="1:12" ht="15.75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</row>
    <row r="129" spans="1:12" ht="15.75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</row>
    <row r="130" spans="1:12" ht="15.75">
      <c r="A130" s="67"/>
      <c r="B130" s="67" t="s">
        <v>998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</row>
    <row r="131" spans="1:12" ht="15.75">
      <c r="A131" s="67"/>
      <c r="B131" s="67" t="s">
        <v>998</v>
      </c>
      <c r="C131" s="66"/>
      <c r="D131" s="66"/>
      <c r="E131" s="66"/>
      <c r="F131" s="66"/>
      <c r="G131" s="66"/>
      <c r="H131" s="66"/>
      <c r="I131" s="66" t="s">
        <v>998</v>
      </c>
      <c r="J131" s="66"/>
      <c r="K131" s="66"/>
      <c r="L131" s="66"/>
    </row>
    <row r="132" spans="1:12" ht="15.75">
      <c r="A132" s="66"/>
      <c r="B132" s="67" t="s">
        <v>998</v>
      </c>
      <c r="C132" s="66"/>
      <c r="D132" s="66"/>
      <c r="E132" s="66"/>
      <c r="F132" s="66"/>
      <c r="G132" s="66"/>
      <c r="H132" s="66"/>
      <c r="I132" s="66"/>
      <c r="J132" s="66"/>
      <c r="K132" s="164"/>
      <c r="L132" s="66"/>
    </row>
    <row r="133" spans="1:12" ht="15.75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</row>
    <row r="134" spans="1:12" ht="15.75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</row>
    <row r="135" spans="1:12" ht="15.75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</row>
    <row r="136" spans="1:12" ht="15.75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</row>
    <row r="137" spans="1:12" ht="15.75">
      <c r="A137" s="66"/>
      <c r="B137" s="66"/>
      <c r="C137" s="66"/>
      <c r="D137" s="66"/>
      <c r="E137" s="66" t="s">
        <v>998</v>
      </c>
      <c r="F137" s="66"/>
      <c r="G137" s="66"/>
      <c r="H137" s="66"/>
      <c r="I137" s="66"/>
      <c r="J137" s="66"/>
      <c r="K137" s="66"/>
      <c r="L137" s="66"/>
    </row>
    <row r="138" spans="1:12" ht="15.75">
      <c r="A138" s="66"/>
      <c r="B138" s="66"/>
      <c r="C138" s="66"/>
      <c r="D138" s="66"/>
      <c r="E138" s="66" t="s">
        <v>998</v>
      </c>
      <c r="F138" s="66"/>
      <c r="G138" s="66"/>
      <c r="H138" s="66"/>
      <c r="I138" s="66"/>
      <c r="J138" s="66"/>
      <c r="K138" s="66"/>
      <c r="L138" s="66"/>
    </row>
    <row r="139" spans="1:12" ht="15.75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</row>
    <row r="140" spans="1:12" ht="15.75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</row>
    <row r="141" spans="1:12" ht="15.7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</row>
    <row r="142" spans="1:12" ht="15.75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</row>
    <row r="143" spans="1:12" ht="15.75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</row>
    <row r="144" spans="1:12" ht="15.75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</row>
    <row r="145" spans="1:12" ht="15.75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</row>
    <row r="146" spans="1:12" ht="15.75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</row>
    <row r="147" spans="1:12" ht="15.75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</row>
    <row r="148" spans="1:12" ht="15.75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</row>
  </sheetData>
  <mergeCells count="20">
    <mergeCell ref="C127:E127"/>
    <mergeCell ref="C101:E101"/>
    <mergeCell ref="C126:E126"/>
    <mergeCell ref="C113:E113"/>
    <mergeCell ref="C35:E35"/>
    <mergeCell ref="C48:E48"/>
    <mergeCell ref="C62:E62"/>
    <mergeCell ref="C74:E74"/>
    <mergeCell ref="C89:E89"/>
    <mergeCell ref="A1:A4"/>
    <mergeCell ref="B1:B4"/>
    <mergeCell ref="C1:E4"/>
    <mergeCell ref="G1:I1"/>
    <mergeCell ref="F1:F3"/>
    <mergeCell ref="L1:L4"/>
    <mergeCell ref="K1:K3"/>
    <mergeCell ref="G2:G3"/>
    <mergeCell ref="C5:E5"/>
    <mergeCell ref="C17:E17"/>
    <mergeCell ref="J1:J3"/>
  </mergeCells>
  <printOptions horizontalCentered="1"/>
  <pageMargins left="0.35433070866141736" right="0.35433070866141736" top="0.82677165354330717" bottom="0.70866141732283472" header="0.31496062992125984" footer="0.31496062992125984"/>
  <pageSetup paperSize="258" scale="65" orientation="landscape" horizontalDpi="300" verticalDpi="300" r:id="rId1"/>
  <rowBreaks count="3" manualBreakCount="3">
    <brk id="44" max="16383" man="1"/>
    <brk id="83" max="16383" man="1"/>
    <brk id="1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/>
  <dimension ref="A1:N157"/>
  <sheetViews>
    <sheetView view="pageBreakPreview" topLeftCell="A124" zoomScale="70" zoomScaleSheetLayoutView="70" workbookViewId="0">
      <selection activeCell="F151" sqref="F151"/>
    </sheetView>
  </sheetViews>
  <sheetFormatPr defaultColWidth="9" defaultRowHeight="15"/>
  <cols>
    <col min="1" max="1" width="5.28515625" style="45" customWidth="1"/>
    <col min="2" max="2" width="35.28515625" style="45" customWidth="1"/>
    <col min="3" max="3" width="3.85546875" style="45" customWidth="1"/>
    <col min="4" max="4" width="6.42578125" style="45" customWidth="1"/>
    <col min="5" max="5" width="25.5703125" style="45" customWidth="1"/>
    <col min="6" max="6" width="20.7109375" style="45" customWidth="1"/>
    <col min="7" max="7" width="10" style="45" customWidth="1"/>
    <col min="8" max="8" width="22" style="45" customWidth="1"/>
    <col min="9" max="9" width="18.85546875" style="45" customWidth="1"/>
    <col min="10" max="10" width="20" style="45" customWidth="1"/>
    <col min="11" max="11" width="21" style="45" customWidth="1"/>
    <col min="12" max="12" width="27" style="45" customWidth="1"/>
    <col min="13" max="16384" width="9" style="45"/>
  </cols>
  <sheetData>
    <row r="1" spans="1:13" ht="15.75">
      <c r="A1" s="318" t="s">
        <v>0</v>
      </c>
      <c r="B1" s="318" t="s">
        <v>772</v>
      </c>
      <c r="C1" s="331" t="s">
        <v>2</v>
      </c>
      <c r="D1" s="332"/>
      <c r="E1" s="333"/>
      <c r="F1" s="318" t="s">
        <v>3</v>
      </c>
      <c r="G1" s="315" t="s">
        <v>4</v>
      </c>
      <c r="H1" s="317"/>
      <c r="I1" s="316"/>
      <c r="J1" s="323" t="s">
        <v>1649</v>
      </c>
      <c r="K1" s="318" t="s">
        <v>6</v>
      </c>
      <c r="L1" s="365" t="s">
        <v>7</v>
      </c>
    </row>
    <row r="2" spans="1:13" ht="15.75">
      <c r="A2" s="319"/>
      <c r="B2" s="319"/>
      <c r="C2" s="334"/>
      <c r="D2" s="335"/>
      <c r="E2" s="336"/>
      <c r="F2" s="319"/>
      <c r="G2" s="318" t="s">
        <v>8</v>
      </c>
      <c r="H2" s="68" t="s">
        <v>9</v>
      </c>
      <c r="I2" s="318" t="s">
        <v>6</v>
      </c>
      <c r="J2" s="324"/>
      <c r="K2" s="319"/>
      <c r="L2" s="366"/>
    </row>
    <row r="3" spans="1:13" ht="15.75">
      <c r="A3" s="319"/>
      <c r="B3" s="319"/>
      <c r="C3" s="334"/>
      <c r="D3" s="335"/>
      <c r="E3" s="336"/>
      <c r="F3" s="319"/>
      <c r="G3" s="319"/>
      <c r="H3" s="70" t="s">
        <v>10</v>
      </c>
      <c r="I3" s="319"/>
      <c r="J3" s="324"/>
      <c r="K3" s="319"/>
      <c r="L3" s="71"/>
    </row>
    <row r="4" spans="1:13" ht="15.75">
      <c r="A4" s="320"/>
      <c r="B4" s="320"/>
      <c r="C4" s="337"/>
      <c r="D4" s="338"/>
      <c r="E4" s="339"/>
      <c r="F4" s="72" t="s">
        <v>11</v>
      </c>
      <c r="G4" s="320"/>
      <c r="H4" s="72" t="s">
        <v>11</v>
      </c>
      <c r="I4" s="72" t="s">
        <v>11</v>
      </c>
      <c r="J4" s="72" t="s">
        <v>11</v>
      </c>
      <c r="K4" s="72" t="s">
        <v>11</v>
      </c>
      <c r="L4" s="71"/>
    </row>
    <row r="5" spans="1:13" ht="15.75">
      <c r="A5" s="76">
        <v>1</v>
      </c>
      <c r="B5" s="77">
        <v>2</v>
      </c>
      <c r="C5" s="321">
        <v>3</v>
      </c>
      <c r="D5" s="322"/>
      <c r="E5" s="367"/>
      <c r="F5" s="78">
        <v>4</v>
      </c>
      <c r="G5" s="78">
        <v>5</v>
      </c>
      <c r="H5" s="78">
        <v>6</v>
      </c>
      <c r="I5" s="78"/>
      <c r="J5" s="78" t="s">
        <v>773</v>
      </c>
      <c r="K5" s="77" t="s">
        <v>12</v>
      </c>
      <c r="L5" s="78">
        <v>10</v>
      </c>
    </row>
    <row r="6" spans="1:13" ht="15.75">
      <c r="A6" s="78" t="s">
        <v>737</v>
      </c>
      <c r="B6" s="100" t="s">
        <v>1384</v>
      </c>
      <c r="C6" s="93"/>
      <c r="D6" s="93"/>
      <c r="E6" s="93"/>
      <c r="F6" s="101"/>
      <c r="G6" s="102"/>
      <c r="H6" s="101"/>
      <c r="I6" s="101"/>
      <c r="J6" s="101"/>
      <c r="K6" s="101"/>
      <c r="L6" s="94"/>
    </row>
    <row r="7" spans="1:13" ht="15.75">
      <c r="A7" s="14"/>
      <c r="B7" s="14" t="s">
        <v>1385</v>
      </c>
      <c r="C7" s="92">
        <v>1</v>
      </c>
      <c r="D7" s="93" t="s">
        <v>15</v>
      </c>
      <c r="E7" s="94" t="s">
        <v>1386</v>
      </c>
      <c r="F7" s="63">
        <v>12500000</v>
      </c>
      <c r="G7" s="59">
        <v>8</v>
      </c>
      <c r="H7" s="63">
        <f>SUM(75000*12)</f>
        <v>900000</v>
      </c>
      <c r="I7" s="63">
        <f>SUM(H7*G7)</f>
        <v>7200000</v>
      </c>
      <c r="J7" s="63">
        <v>0</v>
      </c>
      <c r="K7" s="63">
        <f>SUM(J7+I7+F7)</f>
        <v>19700000</v>
      </c>
      <c r="L7" s="14" t="s">
        <v>1387</v>
      </c>
    </row>
    <row r="8" spans="1:13" ht="15.75">
      <c r="A8" s="14"/>
      <c r="B8" s="14"/>
      <c r="C8" s="92">
        <v>2</v>
      </c>
      <c r="D8" s="93" t="s">
        <v>15</v>
      </c>
      <c r="E8" s="94" t="s">
        <v>1388</v>
      </c>
      <c r="F8" s="63">
        <v>12500000</v>
      </c>
      <c r="G8" s="59">
        <v>26</v>
      </c>
      <c r="H8" s="63">
        <f t="shared" ref="H8:H21" si="0">SUM(75000*12)</f>
        <v>900000</v>
      </c>
      <c r="I8" s="63">
        <f t="shared" ref="I8:I21" si="1">SUM(H8*G8)</f>
        <v>23400000</v>
      </c>
      <c r="J8" s="63">
        <v>0</v>
      </c>
      <c r="K8" s="63">
        <f t="shared" ref="K8:K21" si="2">SUM(J8+I8+F8)</f>
        <v>35900000</v>
      </c>
      <c r="L8" s="14" t="s">
        <v>1389</v>
      </c>
    </row>
    <row r="9" spans="1:13" ht="15.75">
      <c r="A9" s="14"/>
      <c r="B9" s="14"/>
      <c r="C9" s="92">
        <v>3</v>
      </c>
      <c r="D9" s="93" t="s">
        <v>20</v>
      </c>
      <c r="E9" s="94" t="s">
        <v>1390</v>
      </c>
      <c r="F9" s="63">
        <v>12500000</v>
      </c>
      <c r="G9" s="59">
        <v>2</v>
      </c>
      <c r="H9" s="63">
        <f t="shared" si="0"/>
        <v>900000</v>
      </c>
      <c r="I9" s="63">
        <f t="shared" si="1"/>
        <v>1800000</v>
      </c>
      <c r="J9" s="63">
        <f>SUM(500000*12)</f>
        <v>6000000</v>
      </c>
      <c r="K9" s="63">
        <f t="shared" si="2"/>
        <v>20300000</v>
      </c>
      <c r="L9" s="14" t="s">
        <v>1391</v>
      </c>
    </row>
    <row r="10" spans="1:13" ht="15.75">
      <c r="A10" s="14"/>
      <c r="B10" s="14"/>
      <c r="C10" s="92">
        <v>4</v>
      </c>
      <c r="D10" s="93" t="s">
        <v>20</v>
      </c>
      <c r="E10" s="94" t="s">
        <v>1392</v>
      </c>
      <c r="F10" s="63">
        <v>12500000</v>
      </c>
      <c r="G10" s="59">
        <v>2</v>
      </c>
      <c r="H10" s="63">
        <f t="shared" si="0"/>
        <v>900000</v>
      </c>
      <c r="I10" s="63">
        <f t="shared" si="1"/>
        <v>1800000</v>
      </c>
      <c r="J10" s="63">
        <f t="shared" ref="J10:J21" si="3">SUM(500000*12)</f>
        <v>6000000</v>
      </c>
      <c r="K10" s="63">
        <f t="shared" si="2"/>
        <v>20300000</v>
      </c>
      <c r="L10" s="14" t="s">
        <v>1393</v>
      </c>
      <c r="M10" s="45" t="s">
        <v>998</v>
      </c>
    </row>
    <row r="11" spans="1:13" ht="15.75">
      <c r="A11" s="14"/>
      <c r="B11" s="14"/>
      <c r="C11" s="92">
        <v>5</v>
      </c>
      <c r="D11" s="93" t="s">
        <v>20</v>
      </c>
      <c r="E11" s="94" t="s">
        <v>1394</v>
      </c>
      <c r="F11" s="63">
        <v>12500000</v>
      </c>
      <c r="G11" s="59">
        <v>3</v>
      </c>
      <c r="H11" s="63">
        <f t="shared" si="0"/>
        <v>900000</v>
      </c>
      <c r="I11" s="63">
        <f t="shared" si="1"/>
        <v>2700000</v>
      </c>
      <c r="J11" s="63">
        <f t="shared" si="3"/>
        <v>6000000</v>
      </c>
      <c r="K11" s="63">
        <f t="shared" si="2"/>
        <v>21200000</v>
      </c>
      <c r="L11" s="14" t="s">
        <v>1395</v>
      </c>
    </row>
    <row r="12" spans="1:13" ht="15.75">
      <c r="A12" s="14"/>
      <c r="B12" s="14"/>
      <c r="C12" s="92">
        <v>6</v>
      </c>
      <c r="D12" s="93" t="s">
        <v>20</v>
      </c>
      <c r="E12" s="94" t="s">
        <v>1396</v>
      </c>
      <c r="F12" s="63">
        <v>12500000</v>
      </c>
      <c r="G12" s="59">
        <v>9</v>
      </c>
      <c r="H12" s="63">
        <f t="shared" si="0"/>
        <v>900000</v>
      </c>
      <c r="I12" s="63">
        <f t="shared" si="1"/>
        <v>8100000</v>
      </c>
      <c r="J12" s="63">
        <f t="shared" si="3"/>
        <v>6000000</v>
      </c>
      <c r="K12" s="63">
        <f t="shared" si="2"/>
        <v>26600000</v>
      </c>
      <c r="L12" s="14" t="s">
        <v>1397</v>
      </c>
    </row>
    <row r="13" spans="1:13" ht="15.75">
      <c r="A13" s="14"/>
      <c r="B13" s="14"/>
      <c r="C13" s="92">
        <v>7</v>
      </c>
      <c r="D13" s="93" t="s">
        <v>20</v>
      </c>
      <c r="E13" s="94" t="s">
        <v>1398</v>
      </c>
      <c r="F13" s="63">
        <v>12500000</v>
      </c>
      <c r="G13" s="59">
        <v>2</v>
      </c>
      <c r="H13" s="63">
        <f t="shared" si="0"/>
        <v>900000</v>
      </c>
      <c r="I13" s="63">
        <f t="shared" si="1"/>
        <v>1800000</v>
      </c>
      <c r="J13" s="63">
        <f t="shared" si="3"/>
        <v>6000000</v>
      </c>
      <c r="K13" s="63">
        <f t="shared" si="2"/>
        <v>20300000</v>
      </c>
      <c r="L13" s="14" t="s">
        <v>1399</v>
      </c>
    </row>
    <row r="14" spans="1:13" ht="15.75">
      <c r="A14" s="14"/>
      <c r="B14" s="14"/>
      <c r="C14" s="92">
        <v>8</v>
      </c>
      <c r="D14" s="93" t="s">
        <v>20</v>
      </c>
      <c r="E14" s="94" t="s">
        <v>1400</v>
      </c>
      <c r="F14" s="63">
        <v>12500000</v>
      </c>
      <c r="G14" s="59">
        <v>6</v>
      </c>
      <c r="H14" s="63">
        <f t="shared" si="0"/>
        <v>900000</v>
      </c>
      <c r="I14" s="63">
        <f t="shared" si="1"/>
        <v>5400000</v>
      </c>
      <c r="J14" s="63">
        <f t="shared" si="3"/>
        <v>6000000</v>
      </c>
      <c r="K14" s="63">
        <f t="shared" si="2"/>
        <v>23900000</v>
      </c>
      <c r="L14" s="14" t="s">
        <v>1401</v>
      </c>
    </row>
    <row r="15" spans="1:13" ht="15.75">
      <c r="A15" s="14"/>
      <c r="B15" s="14"/>
      <c r="C15" s="92">
        <v>9</v>
      </c>
      <c r="D15" s="93" t="s">
        <v>20</v>
      </c>
      <c r="E15" s="94" t="s">
        <v>1402</v>
      </c>
      <c r="F15" s="63">
        <v>12500000</v>
      </c>
      <c r="G15" s="59">
        <v>3</v>
      </c>
      <c r="H15" s="63">
        <f t="shared" si="0"/>
        <v>900000</v>
      </c>
      <c r="I15" s="63">
        <f t="shared" si="1"/>
        <v>2700000</v>
      </c>
      <c r="J15" s="63">
        <f t="shared" si="3"/>
        <v>6000000</v>
      </c>
      <c r="K15" s="63">
        <f t="shared" si="2"/>
        <v>21200000</v>
      </c>
      <c r="L15" s="14" t="s">
        <v>1403</v>
      </c>
    </row>
    <row r="16" spans="1:13" ht="15.75">
      <c r="A16" s="14"/>
      <c r="B16" s="14"/>
      <c r="C16" s="92">
        <v>10</v>
      </c>
      <c r="D16" s="93" t="s">
        <v>20</v>
      </c>
      <c r="E16" s="94" t="s">
        <v>1404</v>
      </c>
      <c r="F16" s="63">
        <v>12500000</v>
      </c>
      <c r="G16" s="59">
        <v>14</v>
      </c>
      <c r="H16" s="63">
        <f t="shared" si="0"/>
        <v>900000</v>
      </c>
      <c r="I16" s="63">
        <f t="shared" si="1"/>
        <v>12600000</v>
      </c>
      <c r="J16" s="63">
        <f t="shared" si="3"/>
        <v>6000000</v>
      </c>
      <c r="K16" s="63">
        <f t="shared" si="2"/>
        <v>31100000</v>
      </c>
      <c r="L16" s="14" t="s">
        <v>1405</v>
      </c>
    </row>
    <row r="17" spans="1:14" ht="15.75">
      <c r="A17" s="14"/>
      <c r="B17" s="14"/>
      <c r="C17" s="92">
        <v>11</v>
      </c>
      <c r="D17" s="93" t="s">
        <v>20</v>
      </c>
      <c r="E17" s="94" t="s">
        <v>1406</v>
      </c>
      <c r="F17" s="63">
        <v>12500000</v>
      </c>
      <c r="G17" s="59">
        <v>3</v>
      </c>
      <c r="H17" s="63">
        <f t="shared" si="0"/>
        <v>900000</v>
      </c>
      <c r="I17" s="63">
        <f t="shared" si="1"/>
        <v>2700000</v>
      </c>
      <c r="J17" s="63">
        <f t="shared" si="3"/>
        <v>6000000</v>
      </c>
      <c r="K17" s="63">
        <f t="shared" si="2"/>
        <v>21200000</v>
      </c>
      <c r="L17" s="14" t="s">
        <v>1407</v>
      </c>
    </row>
    <row r="18" spans="1:14" ht="15.75">
      <c r="A18" s="14"/>
      <c r="B18" s="14"/>
      <c r="C18" s="92">
        <v>12</v>
      </c>
      <c r="D18" s="93" t="s">
        <v>20</v>
      </c>
      <c r="E18" s="94" t="s">
        <v>1408</v>
      </c>
      <c r="F18" s="63">
        <v>12500000</v>
      </c>
      <c r="G18" s="59">
        <v>6</v>
      </c>
      <c r="H18" s="63">
        <f t="shared" si="0"/>
        <v>900000</v>
      </c>
      <c r="I18" s="63">
        <f t="shared" si="1"/>
        <v>5400000</v>
      </c>
      <c r="J18" s="63">
        <f t="shared" si="3"/>
        <v>6000000</v>
      </c>
      <c r="K18" s="63">
        <f t="shared" si="2"/>
        <v>23900000</v>
      </c>
      <c r="L18" s="14" t="s">
        <v>1409</v>
      </c>
      <c r="N18" s="45" t="s">
        <v>998</v>
      </c>
    </row>
    <row r="19" spans="1:14" ht="15.75">
      <c r="A19" s="14"/>
      <c r="B19" s="14"/>
      <c r="C19" s="92">
        <v>13</v>
      </c>
      <c r="D19" s="93" t="s">
        <v>20</v>
      </c>
      <c r="E19" s="94" t="s">
        <v>1410</v>
      </c>
      <c r="F19" s="63">
        <v>12500000</v>
      </c>
      <c r="G19" s="59">
        <v>3</v>
      </c>
      <c r="H19" s="63">
        <f t="shared" si="0"/>
        <v>900000</v>
      </c>
      <c r="I19" s="63">
        <f t="shared" si="1"/>
        <v>2700000</v>
      </c>
      <c r="J19" s="63">
        <f t="shared" si="3"/>
        <v>6000000</v>
      </c>
      <c r="K19" s="63">
        <f t="shared" si="2"/>
        <v>21200000</v>
      </c>
      <c r="L19" s="14" t="s">
        <v>1411</v>
      </c>
    </row>
    <row r="20" spans="1:14" ht="15.75">
      <c r="A20" s="14"/>
      <c r="B20" s="14"/>
      <c r="C20" s="92">
        <v>14</v>
      </c>
      <c r="D20" s="93" t="s">
        <v>20</v>
      </c>
      <c r="E20" s="94" t="s">
        <v>1412</v>
      </c>
      <c r="F20" s="63">
        <v>12500000</v>
      </c>
      <c r="G20" s="59">
        <v>3</v>
      </c>
      <c r="H20" s="63">
        <f t="shared" si="0"/>
        <v>900000</v>
      </c>
      <c r="I20" s="63">
        <f t="shared" si="1"/>
        <v>2700000</v>
      </c>
      <c r="J20" s="63">
        <f t="shared" si="3"/>
        <v>6000000</v>
      </c>
      <c r="K20" s="63">
        <f t="shared" si="2"/>
        <v>21200000</v>
      </c>
      <c r="L20" s="14" t="s">
        <v>1413</v>
      </c>
    </row>
    <row r="21" spans="1:14" ht="15.75">
      <c r="A21" s="14"/>
      <c r="B21" s="14"/>
      <c r="C21" s="92">
        <v>15</v>
      </c>
      <c r="D21" s="93" t="s">
        <v>20</v>
      </c>
      <c r="E21" s="94" t="s">
        <v>306</v>
      </c>
      <c r="F21" s="63">
        <v>12500000</v>
      </c>
      <c r="G21" s="59">
        <v>2</v>
      </c>
      <c r="H21" s="63">
        <f t="shared" si="0"/>
        <v>900000</v>
      </c>
      <c r="I21" s="63">
        <f t="shared" si="1"/>
        <v>1800000</v>
      </c>
      <c r="J21" s="63">
        <f t="shared" si="3"/>
        <v>6000000</v>
      </c>
      <c r="K21" s="63">
        <f t="shared" si="2"/>
        <v>20300000</v>
      </c>
      <c r="L21" s="14" t="s">
        <v>1414</v>
      </c>
      <c r="N21" s="45" t="s">
        <v>998</v>
      </c>
    </row>
    <row r="22" spans="1:14" ht="15.75">
      <c r="A22" s="14"/>
      <c r="B22" s="14" t="s">
        <v>998</v>
      </c>
      <c r="C22" s="315" t="s">
        <v>39</v>
      </c>
      <c r="D22" s="317"/>
      <c r="E22" s="316"/>
      <c r="F22" s="96">
        <f t="shared" ref="F22:K22" si="4">SUM(F7:F21)</f>
        <v>187500000</v>
      </c>
      <c r="G22" s="75">
        <f t="shared" si="4"/>
        <v>92</v>
      </c>
      <c r="H22" s="96">
        <f t="shared" si="4"/>
        <v>13500000</v>
      </c>
      <c r="I22" s="96">
        <f t="shared" si="4"/>
        <v>82800000</v>
      </c>
      <c r="J22" s="96">
        <f t="shared" si="4"/>
        <v>78000000</v>
      </c>
      <c r="K22" s="96">
        <f t="shared" si="4"/>
        <v>348300000</v>
      </c>
      <c r="L22" s="14"/>
    </row>
    <row r="23" spans="1:14" ht="15.75">
      <c r="A23" s="14"/>
      <c r="B23" s="14"/>
      <c r="C23" s="92"/>
      <c r="D23" s="93"/>
      <c r="E23" s="94"/>
      <c r="F23" s="63"/>
      <c r="G23" s="59"/>
      <c r="H23" s="63"/>
      <c r="I23" s="63"/>
      <c r="J23" s="63"/>
      <c r="K23" s="63"/>
      <c r="L23" s="14"/>
    </row>
    <row r="24" spans="1:14" ht="15.75">
      <c r="A24" s="14"/>
      <c r="B24" s="14" t="s">
        <v>1415</v>
      </c>
      <c r="C24" s="92">
        <v>1</v>
      </c>
      <c r="D24" s="93" t="s">
        <v>15</v>
      </c>
      <c r="E24" s="94" t="s">
        <v>1416</v>
      </c>
      <c r="F24" s="63">
        <v>12500000</v>
      </c>
      <c r="G24" s="59">
        <v>6</v>
      </c>
      <c r="H24" s="63">
        <f t="shared" ref="H24:H50" si="5">SUM(75000*12)</f>
        <v>900000</v>
      </c>
      <c r="I24" s="63">
        <f t="shared" ref="I24:I50" si="6">SUM(H24*G24)</f>
        <v>5400000</v>
      </c>
      <c r="J24" s="63">
        <v>0</v>
      </c>
      <c r="K24" s="63">
        <f>SUM(J24+I24+F24)</f>
        <v>17900000</v>
      </c>
      <c r="L24" s="14" t="s">
        <v>1417</v>
      </c>
    </row>
    <row r="25" spans="1:14" ht="15.75">
      <c r="A25" s="14"/>
      <c r="B25" s="14"/>
      <c r="C25" s="92">
        <v>2</v>
      </c>
      <c r="D25" s="93" t="s">
        <v>20</v>
      </c>
      <c r="E25" s="94" t="s">
        <v>1418</v>
      </c>
      <c r="F25" s="63">
        <v>12500000</v>
      </c>
      <c r="G25" s="59">
        <v>3</v>
      </c>
      <c r="H25" s="63">
        <f t="shared" si="5"/>
        <v>900000</v>
      </c>
      <c r="I25" s="63">
        <f t="shared" si="6"/>
        <v>2700000</v>
      </c>
      <c r="J25" s="63">
        <f t="shared" ref="J25:J50" si="7">SUM(500000*12)</f>
        <v>6000000</v>
      </c>
      <c r="K25" s="63">
        <f t="shared" ref="K25:K50" si="8">SUM(J25+I25+F25)</f>
        <v>21200000</v>
      </c>
      <c r="L25" s="14" t="s">
        <v>1419</v>
      </c>
    </row>
    <row r="26" spans="1:14" ht="15.75">
      <c r="A26" s="14"/>
      <c r="B26" s="14"/>
      <c r="C26" s="92">
        <v>3</v>
      </c>
      <c r="D26" s="93" t="s">
        <v>20</v>
      </c>
      <c r="E26" s="94" t="s">
        <v>1420</v>
      </c>
      <c r="F26" s="63">
        <v>12500000</v>
      </c>
      <c r="G26" s="59">
        <v>5</v>
      </c>
      <c r="H26" s="63">
        <f t="shared" si="5"/>
        <v>900000</v>
      </c>
      <c r="I26" s="63">
        <f t="shared" si="6"/>
        <v>4500000</v>
      </c>
      <c r="J26" s="63">
        <f t="shared" si="7"/>
        <v>6000000</v>
      </c>
      <c r="K26" s="63">
        <f t="shared" si="8"/>
        <v>23000000</v>
      </c>
      <c r="L26" s="14" t="s">
        <v>1421</v>
      </c>
    </row>
    <row r="27" spans="1:14" ht="15.75">
      <c r="A27" s="14"/>
      <c r="B27" s="14"/>
      <c r="C27" s="92">
        <v>4</v>
      </c>
      <c r="D27" s="93" t="s">
        <v>20</v>
      </c>
      <c r="E27" s="94" t="s">
        <v>1422</v>
      </c>
      <c r="F27" s="63">
        <v>12500000</v>
      </c>
      <c r="G27" s="59">
        <v>3</v>
      </c>
      <c r="H27" s="63">
        <f t="shared" si="5"/>
        <v>900000</v>
      </c>
      <c r="I27" s="63">
        <f t="shared" si="6"/>
        <v>2700000</v>
      </c>
      <c r="J27" s="63">
        <f t="shared" si="7"/>
        <v>6000000</v>
      </c>
      <c r="K27" s="63">
        <f t="shared" si="8"/>
        <v>21200000</v>
      </c>
      <c r="L27" s="14" t="s">
        <v>1423</v>
      </c>
    </row>
    <row r="28" spans="1:14" ht="15.75">
      <c r="A28" s="14"/>
      <c r="B28" s="14"/>
      <c r="C28" s="92">
        <v>5</v>
      </c>
      <c r="D28" s="93" t="s">
        <v>20</v>
      </c>
      <c r="E28" s="94" t="s">
        <v>1424</v>
      </c>
      <c r="F28" s="63">
        <v>12500000</v>
      </c>
      <c r="G28" s="59">
        <v>2</v>
      </c>
      <c r="H28" s="63">
        <f t="shared" si="5"/>
        <v>900000</v>
      </c>
      <c r="I28" s="63">
        <f t="shared" si="6"/>
        <v>1800000</v>
      </c>
      <c r="J28" s="63">
        <f t="shared" si="7"/>
        <v>6000000</v>
      </c>
      <c r="K28" s="63">
        <f t="shared" si="8"/>
        <v>20300000</v>
      </c>
      <c r="L28" s="14" t="s">
        <v>1425</v>
      </c>
    </row>
    <row r="29" spans="1:14" ht="15.75">
      <c r="A29" s="14"/>
      <c r="B29" s="14"/>
      <c r="C29" s="92">
        <v>6</v>
      </c>
      <c r="D29" s="93" t="s">
        <v>20</v>
      </c>
      <c r="E29" s="94" t="s">
        <v>1426</v>
      </c>
      <c r="F29" s="63">
        <v>12500000</v>
      </c>
      <c r="G29" s="59">
        <v>2</v>
      </c>
      <c r="H29" s="63">
        <f t="shared" si="5"/>
        <v>900000</v>
      </c>
      <c r="I29" s="63">
        <f t="shared" si="6"/>
        <v>1800000</v>
      </c>
      <c r="J29" s="63">
        <f t="shared" si="7"/>
        <v>6000000</v>
      </c>
      <c r="K29" s="63">
        <f t="shared" si="8"/>
        <v>20300000</v>
      </c>
      <c r="L29" s="14" t="s">
        <v>1427</v>
      </c>
    </row>
    <row r="30" spans="1:14" ht="15.75">
      <c r="A30" s="14"/>
      <c r="B30" s="14"/>
      <c r="C30" s="92">
        <v>7</v>
      </c>
      <c r="D30" s="93" t="s">
        <v>20</v>
      </c>
      <c r="E30" s="94" t="s">
        <v>1428</v>
      </c>
      <c r="F30" s="63">
        <v>12500000</v>
      </c>
      <c r="G30" s="59">
        <v>2</v>
      </c>
      <c r="H30" s="63">
        <f t="shared" si="5"/>
        <v>900000</v>
      </c>
      <c r="I30" s="63">
        <f t="shared" si="6"/>
        <v>1800000</v>
      </c>
      <c r="J30" s="63">
        <f t="shared" si="7"/>
        <v>6000000</v>
      </c>
      <c r="K30" s="63">
        <f t="shared" si="8"/>
        <v>20300000</v>
      </c>
      <c r="L30" s="14" t="s">
        <v>1429</v>
      </c>
    </row>
    <row r="31" spans="1:14" ht="15.75">
      <c r="A31" s="14" t="s">
        <v>998</v>
      </c>
      <c r="B31" s="14"/>
      <c r="C31" s="92">
        <v>8</v>
      </c>
      <c r="D31" s="93" t="s">
        <v>20</v>
      </c>
      <c r="E31" s="94" t="s">
        <v>1430</v>
      </c>
      <c r="F31" s="63">
        <v>12500000</v>
      </c>
      <c r="G31" s="59">
        <v>2</v>
      </c>
      <c r="H31" s="63">
        <f t="shared" si="5"/>
        <v>900000</v>
      </c>
      <c r="I31" s="63">
        <f t="shared" si="6"/>
        <v>1800000</v>
      </c>
      <c r="J31" s="63">
        <f t="shared" si="7"/>
        <v>6000000</v>
      </c>
      <c r="K31" s="63">
        <f t="shared" si="8"/>
        <v>20300000</v>
      </c>
      <c r="L31" s="14" t="s">
        <v>1431</v>
      </c>
    </row>
    <row r="32" spans="1:14" ht="15.75">
      <c r="A32" s="14"/>
      <c r="B32" s="14"/>
      <c r="C32" s="92">
        <v>9</v>
      </c>
      <c r="D32" s="93" t="s">
        <v>20</v>
      </c>
      <c r="E32" s="94" t="s">
        <v>1432</v>
      </c>
      <c r="F32" s="63">
        <v>12500000</v>
      </c>
      <c r="G32" s="59">
        <v>2</v>
      </c>
      <c r="H32" s="63">
        <f t="shared" si="5"/>
        <v>900000</v>
      </c>
      <c r="I32" s="63">
        <f t="shared" si="6"/>
        <v>1800000</v>
      </c>
      <c r="J32" s="63">
        <f t="shared" si="7"/>
        <v>6000000</v>
      </c>
      <c r="K32" s="63">
        <f t="shared" si="8"/>
        <v>20300000</v>
      </c>
      <c r="L32" s="14" t="s">
        <v>1433</v>
      </c>
    </row>
    <row r="33" spans="1:12" ht="15.75">
      <c r="A33" s="14"/>
      <c r="B33" s="14"/>
      <c r="C33" s="92">
        <v>10</v>
      </c>
      <c r="D33" s="93" t="s">
        <v>20</v>
      </c>
      <c r="E33" s="94" t="s">
        <v>1434</v>
      </c>
      <c r="F33" s="63">
        <v>12500000</v>
      </c>
      <c r="G33" s="59">
        <v>1</v>
      </c>
      <c r="H33" s="63">
        <f t="shared" si="5"/>
        <v>900000</v>
      </c>
      <c r="I33" s="63">
        <f>SUM(H33*G33)</f>
        <v>900000</v>
      </c>
      <c r="J33" s="63">
        <f t="shared" si="7"/>
        <v>6000000</v>
      </c>
      <c r="K33" s="63">
        <f t="shared" si="8"/>
        <v>19400000</v>
      </c>
      <c r="L33" s="14" t="s">
        <v>1435</v>
      </c>
    </row>
    <row r="34" spans="1:12" ht="15.75">
      <c r="A34" s="14"/>
      <c r="B34" s="14"/>
      <c r="C34" s="92">
        <v>11</v>
      </c>
      <c r="D34" s="93" t="s">
        <v>20</v>
      </c>
      <c r="E34" s="94" t="s">
        <v>1436</v>
      </c>
      <c r="F34" s="63">
        <v>12500000</v>
      </c>
      <c r="G34" s="59">
        <v>2</v>
      </c>
      <c r="H34" s="63">
        <f t="shared" si="5"/>
        <v>900000</v>
      </c>
      <c r="I34" s="63">
        <f t="shared" si="6"/>
        <v>1800000</v>
      </c>
      <c r="J34" s="63">
        <f t="shared" si="7"/>
        <v>6000000</v>
      </c>
      <c r="K34" s="63">
        <f t="shared" si="8"/>
        <v>20300000</v>
      </c>
      <c r="L34" s="14" t="s">
        <v>1437</v>
      </c>
    </row>
    <row r="35" spans="1:12" ht="15.75">
      <c r="A35" s="14"/>
      <c r="B35" s="14"/>
      <c r="C35" s="92">
        <v>12</v>
      </c>
      <c r="D35" s="93" t="s">
        <v>20</v>
      </c>
      <c r="E35" s="94" t="s">
        <v>1438</v>
      </c>
      <c r="F35" s="63">
        <v>12500000</v>
      </c>
      <c r="G35" s="59">
        <v>2</v>
      </c>
      <c r="H35" s="63">
        <f t="shared" si="5"/>
        <v>900000</v>
      </c>
      <c r="I35" s="63">
        <f t="shared" si="6"/>
        <v>1800000</v>
      </c>
      <c r="J35" s="63">
        <f t="shared" si="7"/>
        <v>6000000</v>
      </c>
      <c r="K35" s="63">
        <f t="shared" si="8"/>
        <v>20300000</v>
      </c>
      <c r="L35" s="14" t="s">
        <v>1439</v>
      </c>
    </row>
    <row r="36" spans="1:12" ht="15.75">
      <c r="A36" s="14"/>
      <c r="B36" s="14"/>
      <c r="C36" s="92">
        <v>13</v>
      </c>
      <c r="D36" s="93" t="s">
        <v>20</v>
      </c>
      <c r="E36" s="94" t="s">
        <v>1440</v>
      </c>
      <c r="F36" s="63">
        <v>12500000</v>
      </c>
      <c r="G36" s="59">
        <v>3</v>
      </c>
      <c r="H36" s="63">
        <f t="shared" si="5"/>
        <v>900000</v>
      </c>
      <c r="I36" s="63">
        <f t="shared" si="6"/>
        <v>2700000</v>
      </c>
      <c r="J36" s="63">
        <f t="shared" si="7"/>
        <v>6000000</v>
      </c>
      <c r="K36" s="63">
        <f t="shared" si="8"/>
        <v>21200000</v>
      </c>
      <c r="L36" s="14" t="s">
        <v>1441</v>
      </c>
    </row>
    <row r="37" spans="1:12" ht="15.75">
      <c r="A37" s="14"/>
      <c r="B37" s="14"/>
      <c r="C37" s="92">
        <v>14</v>
      </c>
      <c r="D37" s="93" t="s">
        <v>20</v>
      </c>
      <c r="E37" s="94" t="s">
        <v>1442</v>
      </c>
      <c r="F37" s="63">
        <v>12500000</v>
      </c>
      <c r="G37" s="59">
        <v>5</v>
      </c>
      <c r="H37" s="63">
        <f t="shared" si="5"/>
        <v>900000</v>
      </c>
      <c r="I37" s="63">
        <f t="shared" si="6"/>
        <v>4500000</v>
      </c>
      <c r="J37" s="63">
        <f t="shared" si="7"/>
        <v>6000000</v>
      </c>
      <c r="K37" s="63">
        <f t="shared" si="8"/>
        <v>23000000</v>
      </c>
      <c r="L37" s="14" t="s">
        <v>1443</v>
      </c>
    </row>
    <row r="38" spans="1:12" ht="15.75">
      <c r="A38" s="14"/>
      <c r="B38" s="14"/>
      <c r="C38" s="92">
        <v>15</v>
      </c>
      <c r="D38" s="93" t="s">
        <v>20</v>
      </c>
      <c r="E38" s="94" t="s">
        <v>1444</v>
      </c>
      <c r="F38" s="63">
        <v>12500000</v>
      </c>
      <c r="G38" s="59">
        <v>2</v>
      </c>
      <c r="H38" s="63">
        <f t="shared" si="5"/>
        <v>900000</v>
      </c>
      <c r="I38" s="63">
        <f t="shared" si="6"/>
        <v>1800000</v>
      </c>
      <c r="J38" s="63">
        <f t="shared" si="7"/>
        <v>6000000</v>
      </c>
      <c r="K38" s="63">
        <f t="shared" si="8"/>
        <v>20300000</v>
      </c>
      <c r="L38" s="14" t="s">
        <v>1445</v>
      </c>
    </row>
    <row r="39" spans="1:12" ht="15.75">
      <c r="A39" s="14"/>
      <c r="B39" s="14"/>
      <c r="C39" s="92">
        <v>16</v>
      </c>
      <c r="D39" s="93" t="s">
        <v>20</v>
      </c>
      <c r="E39" s="94" t="s">
        <v>1446</v>
      </c>
      <c r="F39" s="63">
        <v>12500000</v>
      </c>
      <c r="G39" s="59">
        <v>2</v>
      </c>
      <c r="H39" s="63">
        <f t="shared" si="5"/>
        <v>900000</v>
      </c>
      <c r="I39" s="63">
        <f t="shared" si="6"/>
        <v>1800000</v>
      </c>
      <c r="J39" s="63">
        <f t="shared" si="7"/>
        <v>6000000</v>
      </c>
      <c r="K39" s="63">
        <f t="shared" si="8"/>
        <v>20300000</v>
      </c>
      <c r="L39" s="14" t="s">
        <v>1447</v>
      </c>
    </row>
    <row r="40" spans="1:12" ht="15.75">
      <c r="A40" s="14"/>
      <c r="B40" s="14"/>
      <c r="C40" s="92">
        <v>17</v>
      </c>
      <c r="D40" s="93" t="s">
        <v>20</v>
      </c>
      <c r="E40" s="94" t="s">
        <v>1448</v>
      </c>
      <c r="F40" s="63">
        <v>12500000</v>
      </c>
      <c r="G40" s="59">
        <v>1</v>
      </c>
      <c r="H40" s="63">
        <f t="shared" si="5"/>
        <v>900000</v>
      </c>
      <c r="I40" s="63">
        <f t="shared" si="6"/>
        <v>900000</v>
      </c>
      <c r="J40" s="63">
        <f t="shared" si="7"/>
        <v>6000000</v>
      </c>
      <c r="K40" s="63">
        <f t="shared" si="8"/>
        <v>19400000</v>
      </c>
      <c r="L40" s="14" t="s">
        <v>1449</v>
      </c>
    </row>
    <row r="41" spans="1:12" ht="15.75">
      <c r="A41" s="14"/>
      <c r="B41" s="14"/>
      <c r="C41" s="92">
        <v>18</v>
      </c>
      <c r="D41" s="93" t="s">
        <v>20</v>
      </c>
      <c r="E41" s="94" t="s">
        <v>1450</v>
      </c>
      <c r="F41" s="63">
        <v>12500000</v>
      </c>
      <c r="G41" s="59">
        <v>1</v>
      </c>
      <c r="H41" s="63">
        <f t="shared" si="5"/>
        <v>900000</v>
      </c>
      <c r="I41" s="63">
        <f t="shared" si="6"/>
        <v>900000</v>
      </c>
      <c r="J41" s="63">
        <f t="shared" si="7"/>
        <v>6000000</v>
      </c>
      <c r="K41" s="63">
        <f t="shared" si="8"/>
        <v>19400000</v>
      </c>
      <c r="L41" s="14" t="s">
        <v>1451</v>
      </c>
    </row>
    <row r="42" spans="1:12" ht="15.75">
      <c r="A42" s="14"/>
      <c r="B42" s="14"/>
      <c r="C42" s="92">
        <v>19</v>
      </c>
      <c r="D42" s="93" t="s">
        <v>20</v>
      </c>
      <c r="E42" s="94" t="s">
        <v>1452</v>
      </c>
      <c r="F42" s="63">
        <v>12500000</v>
      </c>
      <c r="G42" s="59">
        <v>2</v>
      </c>
      <c r="H42" s="63">
        <f t="shared" si="5"/>
        <v>900000</v>
      </c>
      <c r="I42" s="63">
        <f t="shared" si="6"/>
        <v>1800000</v>
      </c>
      <c r="J42" s="63">
        <f t="shared" si="7"/>
        <v>6000000</v>
      </c>
      <c r="K42" s="63">
        <f t="shared" si="8"/>
        <v>20300000</v>
      </c>
      <c r="L42" s="14" t="s">
        <v>1453</v>
      </c>
    </row>
    <row r="43" spans="1:12" ht="15.75">
      <c r="A43" s="14"/>
      <c r="B43" s="14"/>
      <c r="C43" s="92">
        <v>20</v>
      </c>
      <c r="D43" s="93" t="s">
        <v>20</v>
      </c>
      <c r="E43" s="94" t="s">
        <v>1454</v>
      </c>
      <c r="F43" s="63">
        <v>12500000</v>
      </c>
      <c r="G43" s="59">
        <v>2</v>
      </c>
      <c r="H43" s="63">
        <f t="shared" si="5"/>
        <v>900000</v>
      </c>
      <c r="I43" s="63">
        <f t="shared" si="6"/>
        <v>1800000</v>
      </c>
      <c r="J43" s="63">
        <f t="shared" si="7"/>
        <v>6000000</v>
      </c>
      <c r="K43" s="63">
        <f t="shared" si="8"/>
        <v>20300000</v>
      </c>
      <c r="L43" s="14" t="s">
        <v>1455</v>
      </c>
    </row>
    <row r="44" spans="1:12" ht="15.75">
      <c r="A44" s="14"/>
      <c r="B44" s="14"/>
      <c r="C44" s="92">
        <v>21</v>
      </c>
      <c r="D44" s="93" t="s">
        <v>20</v>
      </c>
      <c r="E44" s="94" t="s">
        <v>1456</v>
      </c>
      <c r="F44" s="63">
        <v>12500000</v>
      </c>
      <c r="G44" s="59">
        <v>2</v>
      </c>
      <c r="H44" s="63">
        <f t="shared" si="5"/>
        <v>900000</v>
      </c>
      <c r="I44" s="63">
        <f t="shared" si="6"/>
        <v>1800000</v>
      </c>
      <c r="J44" s="63">
        <f t="shared" si="7"/>
        <v>6000000</v>
      </c>
      <c r="K44" s="63">
        <f t="shared" si="8"/>
        <v>20300000</v>
      </c>
      <c r="L44" s="14" t="s">
        <v>1457</v>
      </c>
    </row>
    <row r="45" spans="1:12" ht="15.75">
      <c r="A45" s="14"/>
      <c r="B45" s="14"/>
      <c r="C45" s="92">
        <v>22</v>
      </c>
      <c r="D45" s="93" t="s">
        <v>20</v>
      </c>
      <c r="E45" s="94" t="s">
        <v>1458</v>
      </c>
      <c r="F45" s="63">
        <v>12500000</v>
      </c>
      <c r="G45" s="59">
        <v>1</v>
      </c>
      <c r="H45" s="63">
        <f t="shared" si="5"/>
        <v>900000</v>
      </c>
      <c r="I45" s="63">
        <f t="shared" si="6"/>
        <v>900000</v>
      </c>
      <c r="J45" s="63">
        <f t="shared" si="7"/>
        <v>6000000</v>
      </c>
      <c r="K45" s="63">
        <f t="shared" si="8"/>
        <v>19400000</v>
      </c>
      <c r="L45" s="14" t="s">
        <v>1459</v>
      </c>
    </row>
    <row r="46" spans="1:12" ht="15.75">
      <c r="A46" s="14"/>
      <c r="B46" s="14"/>
      <c r="C46" s="92">
        <v>23</v>
      </c>
      <c r="D46" s="93" t="s">
        <v>20</v>
      </c>
      <c r="E46" s="94" t="s">
        <v>1460</v>
      </c>
      <c r="F46" s="63">
        <v>12500000</v>
      </c>
      <c r="G46" s="59">
        <v>2</v>
      </c>
      <c r="H46" s="63">
        <f t="shared" si="5"/>
        <v>900000</v>
      </c>
      <c r="I46" s="63">
        <f t="shared" si="6"/>
        <v>1800000</v>
      </c>
      <c r="J46" s="63">
        <f t="shared" si="7"/>
        <v>6000000</v>
      </c>
      <c r="K46" s="63">
        <f t="shared" si="8"/>
        <v>20300000</v>
      </c>
      <c r="L46" s="14" t="s">
        <v>1461</v>
      </c>
    </row>
    <row r="47" spans="1:12" ht="15.75">
      <c r="A47" s="14"/>
      <c r="B47" s="14"/>
      <c r="C47" s="92">
        <v>24</v>
      </c>
      <c r="D47" s="93" t="s">
        <v>20</v>
      </c>
      <c r="E47" s="94" t="s">
        <v>1462</v>
      </c>
      <c r="F47" s="63">
        <v>12500000</v>
      </c>
      <c r="G47" s="59">
        <v>1</v>
      </c>
      <c r="H47" s="63">
        <f t="shared" si="5"/>
        <v>900000</v>
      </c>
      <c r="I47" s="63">
        <f t="shared" si="6"/>
        <v>900000</v>
      </c>
      <c r="J47" s="63">
        <f t="shared" si="7"/>
        <v>6000000</v>
      </c>
      <c r="K47" s="63">
        <f t="shared" si="8"/>
        <v>19400000</v>
      </c>
      <c r="L47" s="14" t="s">
        <v>1463</v>
      </c>
    </row>
    <row r="48" spans="1:12" ht="15.75">
      <c r="A48" s="14"/>
      <c r="B48" s="14"/>
      <c r="C48" s="92">
        <v>25</v>
      </c>
      <c r="D48" s="93" t="s">
        <v>20</v>
      </c>
      <c r="E48" s="94" t="s">
        <v>1464</v>
      </c>
      <c r="F48" s="63">
        <v>12500000</v>
      </c>
      <c r="G48" s="59">
        <v>2</v>
      </c>
      <c r="H48" s="63">
        <f t="shared" si="5"/>
        <v>900000</v>
      </c>
      <c r="I48" s="63">
        <f t="shared" si="6"/>
        <v>1800000</v>
      </c>
      <c r="J48" s="63">
        <f t="shared" si="7"/>
        <v>6000000</v>
      </c>
      <c r="K48" s="63">
        <f t="shared" si="8"/>
        <v>20300000</v>
      </c>
      <c r="L48" s="14" t="s">
        <v>1465</v>
      </c>
    </row>
    <row r="49" spans="1:12" ht="15.75">
      <c r="A49" s="14"/>
      <c r="B49" s="14"/>
      <c r="C49" s="92">
        <v>26</v>
      </c>
      <c r="D49" s="93" t="s">
        <v>20</v>
      </c>
      <c r="E49" s="94" t="s">
        <v>1466</v>
      </c>
      <c r="F49" s="63">
        <v>12500000</v>
      </c>
      <c r="G49" s="59">
        <v>3</v>
      </c>
      <c r="H49" s="63">
        <f t="shared" si="5"/>
        <v>900000</v>
      </c>
      <c r="I49" s="63">
        <f t="shared" si="6"/>
        <v>2700000</v>
      </c>
      <c r="J49" s="63">
        <f t="shared" si="7"/>
        <v>6000000</v>
      </c>
      <c r="K49" s="63">
        <f t="shared" si="8"/>
        <v>21200000</v>
      </c>
      <c r="L49" s="14" t="s">
        <v>1467</v>
      </c>
    </row>
    <row r="50" spans="1:12" ht="15.75">
      <c r="A50" s="14"/>
      <c r="B50" s="14"/>
      <c r="C50" s="92">
        <v>27</v>
      </c>
      <c r="D50" s="93" t="s">
        <v>20</v>
      </c>
      <c r="E50" s="94" t="s">
        <v>1468</v>
      </c>
      <c r="F50" s="63">
        <v>12500000</v>
      </c>
      <c r="G50" s="59">
        <v>2</v>
      </c>
      <c r="H50" s="63">
        <f t="shared" si="5"/>
        <v>900000</v>
      </c>
      <c r="I50" s="63">
        <f t="shared" si="6"/>
        <v>1800000</v>
      </c>
      <c r="J50" s="63">
        <f t="shared" si="7"/>
        <v>6000000</v>
      </c>
      <c r="K50" s="63">
        <f t="shared" si="8"/>
        <v>20300000</v>
      </c>
      <c r="L50" s="14" t="s">
        <v>1469</v>
      </c>
    </row>
    <row r="51" spans="1:12" ht="15.75">
      <c r="A51" s="14"/>
      <c r="B51" s="14"/>
      <c r="C51" s="315" t="s">
        <v>39</v>
      </c>
      <c r="D51" s="317"/>
      <c r="E51" s="316"/>
      <c r="F51" s="96">
        <f t="shared" ref="F51:K51" si="9">SUM(F24:F50)</f>
        <v>337500000</v>
      </c>
      <c r="G51" s="75">
        <f t="shared" si="9"/>
        <v>63</v>
      </c>
      <c r="H51" s="96">
        <f t="shared" si="9"/>
        <v>24300000</v>
      </c>
      <c r="I51" s="96">
        <f t="shared" si="9"/>
        <v>56700000</v>
      </c>
      <c r="J51" s="96">
        <f t="shared" si="9"/>
        <v>156000000</v>
      </c>
      <c r="K51" s="96">
        <f t="shared" si="9"/>
        <v>550200000</v>
      </c>
      <c r="L51" s="14"/>
    </row>
    <row r="52" spans="1:12" ht="15.75">
      <c r="A52" s="14"/>
      <c r="B52" s="14"/>
      <c r="C52" s="92"/>
      <c r="D52" s="93"/>
      <c r="E52" s="94"/>
      <c r="F52" s="63"/>
      <c r="G52" s="59"/>
      <c r="H52" s="63"/>
      <c r="I52" s="63"/>
      <c r="J52" s="63"/>
      <c r="K52" s="63"/>
      <c r="L52" s="14"/>
    </row>
    <row r="53" spans="1:12" ht="15.75">
      <c r="A53" s="14"/>
      <c r="B53" s="14" t="s">
        <v>1470</v>
      </c>
      <c r="C53" s="92">
        <v>1</v>
      </c>
      <c r="D53" s="93" t="s">
        <v>15</v>
      </c>
      <c r="E53" s="94" t="s">
        <v>1471</v>
      </c>
      <c r="F53" s="63">
        <v>12500000</v>
      </c>
      <c r="G53" s="59">
        <v>13</v>
      </c>
      <c r="H53" s="63">
        <f t="shared" ref="H53:H78" si="10">SUM(75000*12)</f>
        <v>900000</v>
      </c>
      <c r="I53" s="63">
        <f t="shared" ref="I53:I78" si="11">SUM(H53*G53)</f>
        <v>11700000</v>
      </c>
      <c r="J53" s="63">
        <v>0</v>
      </c>
      <c r="K53" s="63">
        <f t="shared" ref="K53:K78" si="12">SUM(J53+I53+F53)</f>
        <v>24200000</v>
      </c>
      <c r="L53" s="14" t="s">
        <v>1472</v>
      </c>
    </row>
    <row r="54" spans="1:12" ht="15.75">
      <c r="A54" s="14"/>
      <c r="B54" s="14"/>
      <c r="C54" s="92">
        <v>2</v>
      </c>
      <c r="D54" s="93" t="s">
        <v>15</v>
      </c>
      <c r="E54" s="94" t="s">
        <v>1473</v>
      </c>
      <c r="F54" s="63">
        <v>12500000</v>
      </c>
      <c r="G54" s="59">
        <v>9</v>
      </c>
      <c r="H54" s="63">
        <f t="shared" si="10"/>
        <v>900000</v>
      </c>
      <c r="I54" s="63">
        <f t="shared" si="11"/>
        <v>8100000</v>
      </c>
      <c r="J54" s="63">
        <v>0</v>
      </c>
      <c r="K54" s="63">
        <f t="shared" si="12"/>
        <v>20600000</v>
      </c>
      <c r="L54" s="14" t="s">
        <v>1474</v>
      </c>
    </row>
    <row r="55" spans="1:12" ht="15.75">
      <c r="A55" s="14"/>
      <c r="B55" s="14"/>
      <c r="C55" s="92">
        <v>3</v>
      </c>
      <c r="D55" s="93" t="s">
        <v>15</v>
      </c>
      <c r="E55" s="94" t="s">
        <v>1475</v>
      </c>
      <c r="F55" s="63">
        <v>12500000</v>
      </c>
      <c r="G55" s="59">
        <v>8</v>
      </c>
      <c r="H55" s="63">
        <f t="shared" si="10"/>
        <v>900000</v>
      </c>
      <c r="I55" s="63">
        <f t="shared" si="11"/>
        <v>7200000</v>
      </c>
      <c r="J55" s="63">
        <v>0</v>
      </c>
      <c r="K55" s="63">
        <f t="shared" si="12"/>
        <v>19700000</v>
      </c>
      <c r="L55" s="14" t="s">
        <v>1476</v>
      </c>
    </row>
    <row r="56" spans="1:12" ht="15.75">
      <c r="A56" s="14"/>
      <c r="B56" s="14"/>
      <c r="C56" s="92">
        <v>4</v>
      </c>
      <c r="D56" s="93" t="s">
        <v>20</v>
      </c>
      <c r="E56" s="94" t="s">
        <v>1477</v>
      </c>
      <c r="F56" s="63">
        <v>12500000</v>
      </c>
      <c r="G56" s="59">
        <v>4</v>
      </c>
      <c r="H56" s="63">
        <f t="shared" si="10"/>
        <v>900000</v>
      </c>
      <c r="I56" s="63">
        <f t="shared" si="11"/>
        <v>3600000</v>
      </c>
      <c r="J56" s="63">
        <f t="shared" ref="J56:J78" si="13">SUM(500000*12)</f>
        <v>6000000</v>
      </c>
      <c r="K56" s="63">
        <f t="shared" si="12"/>
        <v>22100000</v>
      </c>
      <c r="L56" s="14" t="s">
        <v>1478</v>
      </c>
    </row>
    <row r="57" spans="1:12" ht="15.75">
      <c r="A57" s="14"/>
      <c r="B57" s="14"/>
      <c r="C57" s="92">
        <v>5</v>
      </c>
      <c r="D57" s="93" t="s">
        <v>20</v>
      </c>
      <c r="E57" s="94" t="s">
        <v>1479</v>
      </c>
      <c r="F57" s="63">
        <v>12500000</v>
      </c>
      <c r="G57" s="59">
        <v>1</v>
      </c>
      <c r="H57" s="63">
        <f t="shared" si="10"/>
        <v>900000</v>
      </c>
      <c r="I57" s="63">
        <f t="shared" si="11"/>
        <v>900000</v>
      </c>
      <c r="J57" s="63">
        <f t="shared" si="13"/>
        <v>6000000</v>
      </c>
      <c r="K57" s="63">
        <f t="shared" si="12"/>
        <v>19400000</v>
      </c>
      <c r="L57" s="14" t="s">
        <v>1480</v>
      </c>
    </row>
    <row r="58" spans="1:12" ht="15.75">
      <c r="A58" s="14"/>
      <c r="B58" s="14"/>
      <c r="C58" s="92">
        <v>6</v>
      </c>
      <c r="D58" s="93" t="s">
        <v>20</v>
      </c>
      <c r="E58" s="94" t="s">
        <v>1481</v>
      </c>
      <c r="F58" s="63">
        <v>12500000</v>
      </c>
      <c r="G58" s="59">
        <v>6</v>
      </c>
      <c r="H58" s="63">
        <f t="shared" si="10"/>
        <v>900000</v>
      </c>
      <c r="I58" s="63">
        <f t="shared" si="11"/>
        <v>5400000</v>
      </c>
      <c r="J58" s="63">
        <f t="shared" si="13"/>
        <v>6000000</v>
      </c>
      <c r="K58" s="63">
        <f t="shared" si="12"/>
        <v>23900000</v>
      </c>
      <c r="L58" s="14" t="s">
        <v>1482</v>
      </c>
    </row>
    <row r="59" spans="1:12" ht="15.75">
      <c r="A59" s="14"/>
      <c r="B59" s="14"/>
      <c r="C59" s="92">
        <v>7</v>
      </c>
      <c r="D59" s="93" t="s">
        <v>20</v>
      </c>
      <c r="E59" s="94" t="s">
        <v>1483</v>
      </c>
      <c r="F59" s="63">
        <v>12500000</v>
      </c>
      <c r="G59" s="59">
        <v>1</v>
      </c>
      <c r="H59" s="63">
        <f t="shared" si="10"/>
        <v>900000</v>
      </c>
      <c r="I59" s="63">
        <f t="shared" si="11"/>
        <v>900000</v>
      </c>
      <c r="J59" s="63">
        <f t="shared" si="13"/>
        <v>6000000</v>
      </c>
      <c r="K59" s="63">
        <f t="shared" si="12"/>
        <v>19400000</v>
      </c>
      <c r="L59" s="14" t="s">
        <v>1484</v>
      </c>
    </row>
    <row r="60" spans="1:12" ht="15.75">
      <c r="A60" s="14"/>
      <c r="B60" s="14"/>
      <c r="C60" s="92">
        <v>8</v>
      </c>
      <c r="D60" s="93" t="s">
        <v>20</v>
      </c>
      <c r="E60" s="94" t="s">
        <v>1485</v>
      </c>
      <c r="F60" s="63">
        <v>12500000</v>
      </c>
      <c r="G60" s="59">
        <v>2</v>
      </c>
      <c r="H60" s="63">
        <f t="shared" si="10"/>
        <v>900000</v>
      </c>
      <c r="I60" s="63">
        <f t="shared" si="11"/>
        <v>1800000</v>
      </c>
      <c r="J60" s="63">
        <f t="shared" si="13"/>
        <v>6000000</v>
      </c>
      <c r="K60" s="63">
        <f t="shared" si="12"/>
        <v>20300000</v>
      </c>
      <c r="L60" s="14" t="s">
        <v>1486</v>
      </c>
    </row>
    <row r="61" spans="1:12" ht="15.75">
      <c r="A61" s="14"/>
      <c r="B61" s="14"/>
      <c r="C61" s="92">
        <v>9</v>
      </c>
      <c r="D61" s="93" t="s">
        <v>20</v>
      </c>
      <c r="E61" s="94" t="s">
        <v>1487</v>
      </c>
      <c r="F61" s="63">
        <v>12500000</v>
      </c>
      <c r="G61" s="59">
        <v>3</v>
      </c>
      <c r="H61" s="63">
        <f t="shared" si="10"/>
        <v>900000</v>
      </c>
      <c r="I61" s="63">
        <f t="shared" si="11"/>
        <v>2700000</v>
      </c>
      <c r="J61" s="63">
        <f t="shared" si="13"/>
        <v>6000000</v>
      </c>
      <c r="K61" s="63">
        <f t="shared" si="12"/>
        <v>21200000</v>
      </c>
      <c r="L61" s="14" t="s">
        <v>1488</v>
      </c>
    </row>
    <row r="62" spans="1:12" ht="15.75">
      <c r="A62" s="14"/>
      <c r="B62" s="14"/>
      <c r="C62" s="92">
        <v>10</v>
      </c>
      <c r="D62" s="93" t="s">
        <v>20</v>
      </c>
      <c r="E62" s="94" t="s">
        <v>1489</v>
      </c>
      <c r="F62" s="63">
        <v>12500000</v>
      </c>
      <c r="G62" s="59">
        <v>2</v>
      </c>
      <c r="H62" s="63">
        <f t="shared" si="10"/>
        <v>900000</v>
      </c>
      <c r="I62" s="63">
        <f t="shared" si="11"/>
        <v>1800000</v>
      </c>
      <c r="J62" s="63">
        <f t="shared" si="13"/>
        <v>6000000</v>
      </c>
      <c r="K62" s="63">
        <f t="shared" si="12"/>
        <v>20300000</v>
      </c>
      <c r="L62" s="14" t="s">
        <v>1490</v>
      </c>
    </row>
    <row r="63" spans="1:12" ht="15.75">
      <c r="A63" s="14"/>
      <c r="B63" s="14"/>
      <c r="C63" s="92">
        <v>11</v>
      </c>
      <c r="D63" s="93" t="s">
        <v>20</v>
      </c>
      <c r="E63" s="94" t="s">
        <v>1491</v>
      </c>
      <c r="F63" s="63">
        <v>12500000</v>
      </c>
      <c r="G63" s="59">
        <v>1</v>
      </c>
      <c r="H63" s="63">
        <f t="shared" si="10"/>
        <v>900000</v>
      </c>
      <c r="I63" s="63">
        <f t="shared" si="11"/>
        <v>900000</v>
      </c>
      <c r="J63" s="63">
        <f t="shared" si="13"/>
        <v>6000000</v>
      </c>
      <c r="K63" s="63">
        <f t="shared" si="12"/>
        <v>19400000</v>
      </c>
      <c r="L63" s="14" t="s">
        <v>1492</v>
      </c>
    </row>
    <row r="64" spans="1:12" ht="15.75">
      <c r="A64" s="14"/>
      <c r="B64" s="14"/>
      <c r="C64" s="92">
        <v>12</v>
      </c>
      <c r="D64" s="93" t="s">
        <v>20</v>
      </c>
      <c r="E64" s="94" t="s">
        <v>1493</v>
      </c>
      <c r="F64" s="63">
        <v>12500000</v>
      </c>
      <c r="G64" s="59">
        <v>5</v>
      </c>
      <c r="H64" s="63">
        <f t="shared" si="10"/>
        <v>900000</v>
      </c>
      <c r="I64" s="63">
        <f t="shared" si="11"/>
        <v>4500000</v>
      </c>
      <c r="J64" s="63">
        <f t="shared" si="13"/>
        <v>6000000</v>
      </c>
      <c r="K64" s="63">
        <f t="shared" si="12"/>
        <v>23000000</v>
      </c>
      <c r="L64" s="14" t="s">
        <v>1494</v>
      </c>
    </row>
    <row r="65" spans="1:12" ht="15.75">
      <c r="A65" s="14"/>
      <c r="B65" s="14"/>
      <c r="C65" s="92">
        <v>13</v>
      </c>
      <c r="D65" s="93" t="s">
        <v>20</v>
      </c>
      <c r="E65" s="94" t="s">
        <v>1495</v>
      </c>
      <c r="F65" s="63">
        <v>12500000</v>
      </c>
      <c r="G65" s="59">
        <v>1</v>
      </c>
      <c r="H65" s="63">
        <f t="shared" si="10"/>
        <v>900000</v>
      </c>
      <c r="I65" s="63">
        <f t="shared" si="11"/>
        <v>900000</v>
      </c>
      <c r="J65" s="63">
        <f t="shared" si="13"/>
        <v>6000000</v>
      </c>
      <c r="K65" s="63">
        <f t="shared" si="12"/>
        <v>19400000</v>
      </c>
      <c r="L65" s="14" t="s">
        <v>1496</v>
      </c>
    </row>
    <row r="66" spans="1:12" ht="15.75">
      <c r="A66" s="14"/>
      <c r="B66" s="14"/>
      <c r="C66" s="92">
        <v>14</v>
      </c>
      <c r="D66" s="93" t="s">
        <v>20</v>
      </c>
      <c r="E66" s="94" t="s">
        <v>1497</v>
      </c>
      <c r="F66" s="63">
        <v>12500000</v>
      </c>
      <c r="G66" s="59">
        <v>2</v>
      </c>
      <c r="H66" s="63">
        <f t="shared" si="10"/>
        <v>900000</v>
      </c>
      <c r="I66" s="63">
        <f t="shared" si="11"/>
        <v>1800000</v>
      </c>
      <c r="J66" s="63">
        <f t="shared" si="13"/>
        <v>6000000</v>
      </c>
      <c r="K66" s="63">
        <f t="shared" si="12"/>
        <v>20300000</v>
      </c>
      <c r="L66" s="14" t="s">
        <v>1498</v>
      </c>
    </row>
    <row r="67" spans="1:12" ht="15.75">
      <c r="A67" s="14"/>
      <c r="B67" s="14"/>
      <c r="C67" s="92">
        <v>15</v>
      </c>
      <c r="D67" s="93" t="s">
        <v>20</v>
      </c>
      <c r="E67" s="94" t="s">
        <v>1499</v>
      </c>
      <c r="F67" s="63">
        <v>12500000</v>
      </c>
      <c r="G67" s="59">
        <v>2</v>
      </c>
      <c r="H67" s="63">
        <f t="shared" si="10"/>
        <v>900000</v>
      </c>
      <c r="I67" s="63">
        <f t="shared" si="11"/>
        <v>1800000</v>
      </c>
      <c r="J67" s="63">
        <f t="shared" si="13"/>
        <v>6000000</v>
      </c>
      <c r="K67" s="63">
        <f t="shared" si="12"/>
        <v>20300000</v>
      </c>
      <c r="L67" s="14" t="s">
        <v>1500</v>
      </c>
    </row>
    <row r="68" spans="1:12" ht="15.75">
      <c r="A68" s="14"/>
      <c r="B68" s="14"/>
      <c r="C68" s="92">
        <v>16</v>
      </c>
      <c r="D68" s="93" t="s">
        <v>20</v>
      </c>
      <c r="E68" s="94" t="s">
        <v>1501</v>
      </c>
      <c r="F68" s="63">
        <v>12500000</v>
      </c>
      <c r="G68" s="59">
        <v>2</v>
      </c>
      <c r="H68" s="63">
        <f t="shared" si="10"/>
        <v>900000</v>
      </c>
      <c r="I68" s="63">
        <f t="shared" si="11"/>
        <v>1800000</v>
      </c>
      <c r="J68" s="63">
        <f t="shared" si="13"/>
        <v>6000000</v>
      </c>
      <c r="K68" s="63">
        <f t="shared" si="12"/>
        <v>20300000</v>
      </c>
      <c r="L68" s="14" t="s">
        <v>1502</v>
      </c>
    </row>
    <row r="69" spans="1:12" ht="15.75">
      <c r="A69" s="14"/>
      <c r="B69" s="14"/>
      <c r="C69" s="92">
        <v>17</v>
      </c>
      <c r="D69" s="93" t="s">
        <v>20</v>
      </c>
      <c r="E69" s="94" t="s">
        <v>1503</v>
      </c>
      <c r="F69" s="63">
        <v>12500000</v>
      </c>
      <c r="G69" s="59">
        <v>3</v>
      </c>
      <c r="H69" s="63">
        <f t="shared" si="10"/>
        <v>900000</v>
      </c>
      <c r="I69" s="63">
        <f t="shared" si="11"/>
        <v>2700000</v>
      </c>
      <c r="J69" s="63">
        <f t="shared" si="13"/>
        <v>6000000</v>
      </c>
      <c r="K69" s="63">
        <f t="shared" si="12"/>
        <v>21200000</v>
      </c>
      <c r="L69" s="14" t="s">
        <v>1504</v>
      </c>
    </row>
    <row r="70" spans="1:12" ht="15.75">
      <c r="A70" s="14"/>
      <c r="B70" s="14"/>
      <c r="C70" s="92">
        <v>18</v>
      </c>
      <c r="D70" s="93" t="s">
        <v>20</v>
      </c>
      <c r="E70" s="94" t="s">
        <v>1505</v>
      </c>
      <c r="F70" s="63">
        <v>12500000</v>
      </c>
      <c r="G70" s="59">
        <v>3</v>
      </c>
      <c r="H70" s="63">
        <f t="shared" si="10"/>
        <v>900000</v>
      </c>
      <c r="I70" s="63">
        <f t="shared" si="11"/>
        <v>2700000</v>
      </c>
      <c r="J70" s="63">
        <f t="shared" si="13"/>
        <v>6000000</v>
      </c>
      <c r="K70" s="63">
        <f t="shared" si="12"/>
        <v>21200000</v>
      </c>
      <c r="L70" s="14" t="s">
        <v>1506</v>
      </c>
    </row>
    <row r="71" spans="1:12" ht="15.75">
      <c r="A71" s="14"/>
      <c r="B71" s="14"/>
      <c r="C71" s="92">
        <v>19</v>
      </c>
      <c r="D71" s="93" t="s">
        <v>20</v>
      </c>
      <c r="E71" s="94" t="s">
        <v>1507</v>
      </c>
      <c r="F71" s="63">
        <v>12500000</v>
      </c>
      <c r="G71" s="59">
        <v>1</v>
      </c>
      <c r="H71" s="63">
        <f t="shared" si="10"/>
        <v>900000</v>
      </c>
      <c r="I71" s="63">
        <f t="shared" si="11"/>
        <v>900000</v>
      </c>
      <c r="J71" s="63">
        <f t="shared" si="13"/>
        <v>6000000</v>
      </c>
      <c r="K71" s="63">
        <f t="shared" si="12"/>
        <v>19400000</v>
      </c>
      <c r="L71" s="14" t="s">
        <v>1508</v>
      </c>
    </row>
    <row r="72" spans="1:12" ht="15.75">
      <c r="A72" s="14"/>
      <c r="B72" s="14"/>
      <c r="C72" s="92">
        <v>20</v>
      </c>
      <c r="D72" s="93" t="s">
        <v>20</v>
      </c>
      <c r="E72" s="94" t="s">
        <v>1509</v>
      </c>
      <c r="F72" s="63">
        <v>12500000</v>
      </c>
      <c r="G72" s="59">
        <v>4</v>
      </c>
      <c r="H72" s="63">
        <f t="shared" si="10"/>
        <v>900000</v>
      </c>
      <c r="I72" s="63">
        <f t="shared" si="11"/>
        <v>3600000</v>
      </c>
      <c r="J72" s="63">
        <f t="shared" si="13"/>
        <v>6000000</v>
      </c>
      <c r="K72" s="63">
        <f t="shared" si="12"/>
        <v>22100000</v>
      </c>
      <c r="L72" s="14" t="s">
        <v>1510</v>
      </c>
    </row>
    <row r="73" spans="1:12" ht="15.75">
      <c r="A73" s="14"/>
      <c r="B73" s="14"/>
      <c r="C73" s="92">
        <v>21</v>
      </c>
      <c r="D73" s="93" t="s">
        <v>20</v>
      </c>
      <c r="E73" s="94" t="s">
        <v>1511</v>
      </c>
      <c r="F73" s="63">
        <v>12500000</v>
      </c>
      <c r="G73" s="59">
        <v>2</v>
      </c>
      <c r="H73" s="63">
        <f t="shared" si="10"/>
        <v>900000</v>
      </c>
      <c r="I73" s="63">
        <f t="shared" si="11"/>
        <v>1800000</v>
      </c>
      <c r="J73" s="63">
        <f t="shared" si="13"/>
        <v>6000000</v>
      </c>
      <c r="K73" s="63">
        <f t="shared" si="12"/>
        <v>20300000</v>
      </c>
      <c r="L73" s="14" t="s">
        <v>1512</v>
      </c>
    </row>
    <row r="74" spans="1:12" ht="15.75">
      <c r="A74" s="14"/>
      <c r="B74" s="14"/>
      <c r="C74" s="92">
        <v>22</v>
      </c>
      <c r="D74" s="93" t="s">
        <v>20</v>
      </c>
      <c r="E74" s="94" t="s">
        <v>1513</v>
      </c>
      <c r="F74" s="63">
        <v>12500000</v>
      </c>
      <c r="G74" s="59">
        <v>4</v>
      </c>
      <c r="H74" s="63">
        <f t="shared" si="10"/>
        <v>900000</v>
      </c>
      <c r="I74" s="63">
        <f t="shared" si="11"/>
        <v>3600000</v>
      </c>
      <c r="J74" s="63">
        <f t="shared" si="13"/>
        <v>6000000</v>
      </c>
      <c r="K74" s="63">
        <f t="shared" si="12"/>
        <v>22100000</v>
      </c>
      <c r="L74" s="14" t="s">
        <v>1514</v>
      </c>
    </row>
    <row r="75" spans="1:12" ht="15.75">
      <c r="A75" s="14"/>
      <c r="B75" s="14"/>
      <c r="C75" s="92">
        <v>23</v>
      </c>
      <c r="D75" s="93" t="s">
        <v>20</v>
      </c>
      <c r="E75" s="94" t="s">
        <v>1515</v>
      </c>
      <c r="F75" s="63">
        <v>12500000</v>
      </c>
      <c r="G75" s="59">
        <v>2</v>
      </c>
      <c r="H75" s="63">
        <f t="shared" si="10"/>
        <v>900000</v>
      </c>
      <c r="I75" s="63">
        <f t="shared" si="11"/>
        <v>1800000</v>
      </c>
      <c r="J75" s="63">
        <f t="shared" si="13"/>
        <v>6000000</v>
      </c>
      <c r="K75" s="63">
        <f t="shared" si="12"/>
        <v>20300000</v>
      </c>
      <c r="L75" s="14" t="s">
        <v>1516</v>
      </c>
    </row>
    <row r="76" spans="1:12" ht="15.75">
      <c r="A76" s="14"/>
      <c r="B76" s="14"/>
      <c r="C76" s="92">
        <v>24</v>
      </c>
      <c r="D76" s="93" t="s">
        <v>20</v>
      </c>
      <c r="E76" s="94" t="s">
        <v>1517</v>
      </c>
      <c r="F76" s="63">
        <v>12500000</v>
      </c>
      <c r="G76" s="59">
        <v>2</v>
      </c>
      <c r="H76" s="63">
        <f t="shared" si="10"/>
        <v>900000</v>
      </c>
      <c r="I76" s="63">
        <f t="shared" si="11"/>
        <v>1800000</v>
      </c>
      <c r="J76" s="63">
        <f t="shared" si="13"/>
        <v>6000000</v>
      </c>
      <c r="K76" s="63">
        <f t="shared" si="12"/>
        <v>20300000</v>
      </c>
      <c r="L76" s="14" t="s">
        <v>1518</v>
      </c>
    </row>
    <row r="77" spans="1:12" ht="15.75">
      <c r="A77" s="14"/>
      <c r="B77" s="14"/>
      <c r="C77" s="92">
        <v>25</v>
      </c>
      <c r="D77" s="93" t="s">
        <v>20</v>
      </c>
      <c r="E77" s="94" t="s">
        <v>1519</v>
      </c>
      <c r="F77" s="63">
        <v>12500000</v>
      </c>
      <c r="G77" s="59">
        <v>1</v>
      </c>
      <c r="H77" s="63">
        <f t="shared" si="10"/>
        <v>900000</v>
      </c>
      <c r="I77" s="63">
        <f t="shared" si="11"/>
        <v>900000</v>
      </c>
      <c r="J77" s="63">
        <f t="shared" si="13"/>
        <v>6000000</v>
      </c>
      <c r="K77" s="63">
        <f t="shared" si="12"/>
        <v>19400000</v>
      </c>
      <c r="L77" s="14" t="s">
        <v>1520</v>
      </c>
    </row>
    <row r="78" spans="1:12" ht="15.75">
      <c r="A78" s="14"/>
      <c r="B78" s="14"/>
      <c r="C78" s="92">
        <v>26</v>
      </c>
      <c r="D78" s="93" t="s">
        <v>20</v>
      </c>
      <c r="E78" s="94" t="s">
        <v>1521</v>
      </c>
      <c r="F78" s="63">
        <v>12500000</v>
      </c>
      <c r="G78" s="59">
        <v>1</v>
      </c>
      <c r="H78" s="63">
        <f t="shared" si="10"/>
        <v>900000</v>
      </c>
      <c r="I78" s="63">
        <f t="shared" si="11"/>
        <v>900000</v>
      </c>
      <c r="J78" s="63">
        <f t="shared" si="13"/>
        <v>6000000</v>
      </c>
      <c r="K78" s="63">
        <f t="shared" si="12"/>
        <v>19400000</v>
      </c>
      <c r="L78" s="14" t="s">
        <v>1522</v>
      </c>
    </row>
    <row r="79" spans="1:12" ht="15.75">
      <c r="A79" s="14"/>
      <c r="B79" s="14"/>
      <c r="C79" s="315" t="s">
        <v>39</v>
      </c>
      <c r="D79" s="317"/>
      <c r="E79" s="316"/>
      <c r="F79" s="96">
        <f t="shared" ref="F79:K79" si="14">SUM(F53:F78)</f>
        <v>325000000</v>
      </c>
      <c r="G79" s="75">
        <f t="shared" si="14"/>
        <v>85</v>
      </c>
      <c r="H79" s="96">
        <f t="shared" si="14"/>
        <v>23400000</v>
      </c>
      <c r="I79" s="96">
        <f t="shared" si="14"/>
        <v>76500000</v>
      </c>
      <c r="J79" s="96">
        <f t="shared" si="14"/>
        <v>138000000</v>
      </c>
      <c r="K79" s="96">
        <f t="shared" si="14"/>
        <v>539500000</v>
      </c>
      <c r="L79" s="14"/>
    </row>
    <row r="80" spans="1:12" ht="15.75">
      <c r="A80" s="14"/>
      <c r="B80" s="14"/>
      <c r="C80" s="92"/>
      <c r="D80" s="93"/>
      <c r="E80" s="94"/>
      <c r="F80" s="63"/>
      <c r="G80" s="59"/>
      <c r="H80" s="63"/>
      <c r="I80" s="63"/>
      <c r="J80" s="63"/>
      <c r="K80" s="63"/>
      <c r="L80" s="14"/>
    </row>
    <row r="81" spans="1:12" ht="15.75">
      <c r="A81" s="14"/>
      <c r="B81" s="14" t="s">
        <v>1523</v>
      </c>
      <c r="C81" s="92">
        <v>1</v>
      </c>
      <c r="D81" s="93" t="s">
        <v>15</v>
      </c>
      <c r="E81" s="94" t="s">
        <v>1524</v>
      </c>
      <c r="F81" s="63">
        <v>12500000</v>
      </c>
      <c r="G81" s="59">
        <v>13</v>
      </c>
      <c r="H81" s="63">
        <f t="shared" ref="H81:H92" si="15">SUM(75000*12)</f>
        <v>900000</v>
      </c>
      <c r="I81" s="63">
        <f t="shared" ref="I81:I92" si="16">SUM(H81*G81)</f>
        <v>11700000</v>
      </c>
      <c r="J81" s="63">
        <v>0</v>
      </c>
      <c r="K81" s="63">
        <f t="shared" ref="K81:K92" si="17">SUM(J81+I81+F81)</f>
        <v>24200000</v>
      </c>
      <c r="L81" s="14" t="s">
        <v>1525</v>
      </c>
    </row>
    <row r="82" spans="1:12" ht="15.75">
      <c r="A82" s="14"/>
      <c r="B82" s="14"/>
      <c r="C82" s="92">
        <v>2</v>
      </c>
      <c r="D82" s="93" t="s">
        <v>15</v>
      </c>
      <c r="E82" s="94" t="s">
        <v>1526</v>
      </c>
      <c r="F82" s="63">
        <v>12500000</v>
      </c>
      <c r="G82" s="59">
        <v>12</v>
      </c>
      <c r="H82" s="63">
        <f t="shared" si="15"/>
        <v>900000</v>
      </c>
      <c r="I82" s="63">
        <f t="shared" si="16"/>
        <v>10800000</v>
      </c>
      <c r="J82" s="63">
        <v>0</v>
      </c>
      <c r="K82" s="63">
        <f t="shared" si="17"/>
        <v>23300000</v>
      </c>
      <c r="L82" s="14" t="s">
        <v>1527</v>
      </c>
    </row>
    <row r="83" spans="1:12" ht="15.75">
      <c r="A83" s="14"/>
      <c r="B83" s="14"/>
      <c r="C83" s="92">
        <v>3</v>
      </c>
      <c r="D83" s="93" t="s">
        <v>20</v>
      </c>
      <c r="E83" s="94" t="s">
        <v>1528</v>
      </c>
      <c r="F83" s="63">
        <v>12500000</v>
      </c>
      <c r="G83" s="59">
        <v>7</v>
      </c>
      <c r="H83" s="63">
        <f t="shared" si="15"/>
        <v>900000</v>
      </c>
      <c r="I83" s="63">
        <f t="shared" si="16"/>
        <v>6300000</v>
      </c>
      <c r="J83" s="63">
        <f t="shared" ref="J83:J92" si="18">SUM(500000*12)</f>
        <v>6000000</v>
      </c>
      <c r="K83" s="63">
        <f t="shared" si="17"/>
        <v>24800000</v>
      </c>
      <c r="L83" s="14" t="s">
        <v>1529</v>
      </c>
    </row>
    <row r="84" spans="1:12" ht="15.75">
      <c r="A84" s="14"/>
      <c r="B84" s="14"/>
      <c r="C84" s="92">
        <v>4</v>
      </c>
      <c r="D84" s="93" t="s">
        <v>20</v>
      </c>
      <c r="E84" s="94" t="s">
        <v>1530</v>
      </c>
      <c r="F84" s="63">
        <v>12500000</v>
      </c>
      <c r="G84" s="59">
        <v>2</v>
      </c>
      <c r="H84" s="63">
        <f t="shared" si="15"/>
        <v>900000</v>
      </c>
      <c r="I84" s="63">
        <f t="shared" si="16"/>
        <v>1800000</v>
      </c>
      <c r="J84" s="63">
        <f t="shared" si="18"/>
        <v>6000000</v>
      </c>
      <c r="K84" s="63">
        <f t="shared" si="17"/>
        <v>20300000</v>
      </c>
      <c r="L84" s="14" t="s">
        <v>1531</v>
      </c>
    </row>
    <row r="85" spans="1:12" ht="15.75">
      <c r="A85" s="14"/>
      <c r="B85" s="14"/>
      <c r="C85" s="92">
        <v>5</v>
      </c>
      <c r="D85" s="93" t="s">
        <v>20</v>
      </c>
      <c r="E85" s="94" t="s">
        <v>1532</v>
      </c>
      <c r="F85" s="63">
        <v>12500000</v>
      </c>
      <c r="G85" s="59">
        <v>3</v>
      </c>
      <c r="H85" s="63">
        <f t="shared" si="15"/>
        <v>900000</v>
      </c>
      <c r="I85" s="63">
        <f t="shared" si="16"/>
        <v>2700000</v>
      </c>
      <c r="J85" s="63">
        <f t="shared" si="18"/>
        <v>6000000</v>
      </c>
      <c r="K85" s="63">
        <f t="shared" si="17"/>
        <v>21200000</v>
      </c>
      <c r="L85" s="14" t="s">
        <v>1533</v>
      </c>
    </row>
    <row r="86" spans="1:12" ht="15.75">
      <c r="A86" s="14"/>
      <c r="B86" s="14"/>
      <c r="C86" s="92">
        <v>6</v>
      </c>
      <c r="D86" s="93" t="s">
        <v>20</v>
      </c>
      <c r="E86" s="94" t="s">
        <v>1534</v>
      </c>
      <c r="F86" s="63">
        <v>12500000</v>
      </c>
      <c r="G86" s="59">
        <v>3</v>
      </c>
      <c r="H86" s="63">
        <f t="shared" si="15"/>
        <v>900000</v>
      </c>
      <c r="I86" s="63">
        <f t="shared" si="16"/>
        <v>2700000</v>
      </c>
      <c r="J86" s="63">
        <f t="shared" si="18"/>
        <v>6000000</v>
      </c>
      <c r="K86" s="63">
        <f t="shared" si="17"/>
        <v>21200000</v>
      </c>
      <c r="L86" s="14" t="s">
        <v>1535</v>
      </c>
    </row>
    <row r="87" spans="1:12" ht="15.75">
      <c r="A87" s="14"/>
      <c r="B87" s="14"/>
      <c r="C87" s="92">
        <v>7</v>
      </c>
      <c r="D87" s="93" t="s">
        <v>20</v>
      </c>
      <c r="E87" s="94" t="s">
        <v>1536</v>
      </c>
      <c r="F87" s="63">
        <v>12500000</v>
      </c>
      <c r="G87" s="59">
        <v>2</v>
      </c>
      <c r="H87" s="63">
        <f t="shared" si="15"/>
        <v>900000</v>
      </c>
      <c r="I87" s="63">
        <f t="shared" si="16"/>
        <v>1800000</v>
      </c>
      <c r="J87" s="63">
        <f t="shared" si="18"/>
        <v>6000000</v>
      </c>
      <c r="K87" s="63">
        <f t="shared" si="17"/>
        <v>20300000</v>
      </c>
      <c r="L87" s="14" t="s">
        <v>1537</v>
      </c>
    </row>
    <row r="88" spans="1:12" ht="15.75">
      <c r="A88" s="14"/>
      <c r="B88" s="14"/>
      <c r="C88" s="92">
        <v>8</v>
      </c>
      <c r="D88" s="93" t="s">
        <v>20</v>
      </c>
      <c r="E88" s="94" t="s">
        <v>1538</v>
      </c>
      <c r="F88" s="63">
        <v>12500000</v>
      </c>
      <c r="G88" s="59">
        <v>2</v>
      </c>
      <c r="H88" s="63">
        <f t="shared" si="15"/>
        <v>900000</v>
      </c>
      <c r="I88" s="63">
        <f t="shared" si="16"/>
        <v>1800000</v>
      </c>
      <c r="J88" s="63">
        <f t="shared" si="18"/>
        <v>6000000</v>
      </c>
      <c r="K88" s="63">
        <f t="shared" si="17"/>
        <v>20300000</v>
      </c>
      <c r="L88" s="14" t="s">
        <v>1539</v>
      </c>
    </row>
    <row r="89" spans="1:12" ht="15.75">
      <c r="A89" s="14"/>
      <c r="B89" s="14"/>
      <c r="C89" s="92">
        <v>9</v>
      </c>
      <c r="D89" s="93" t="s">
        <v>20</v>
      </c>
      <c r="E89" s="94" t="s">
        <v>1540</v>
      </c>
      <c r="F89" s="63">
        <v>12500000</v>
      </c>
      <c r="G89" s="59">
        <v>1</v>
      </c>
      <c r="H89" s="63">
        <f t="shared" si="15"/>
        <v>900000</v>
      </c>
      <c r="I89" s="63">
        <f t="shared" si="16"/>
        <v>900000</v>
      </c>
      <c r="J89" s="63">
        <f t="shared" si="18"/>
        <v>6000000</v>
      </c>
      <c r="K89" s="63">
        <f t="shared" si="17"/>
        <v>19400000</v>
      </c>
      <c r="L89" s="14" t="s">
        <v>1541</v>
      </c>
    </row>
    <row r="90" spans="1:12" ht="15.75">
      <c r="A90" s="14"/>
      <c r="B90" s="14"/>
      <c r="C90" s="92">
        <v>10</v>
      </c>
      <c r="D90" s="93" t="s">
        <v>20</v>
      </c>
      <c r="E90" s="94" t="s">
        <v>1542</v>
      </c>
      <c r="F90" s="63">
        <v>12500000</v>
      </c>
      <c r="G90" s="59">
        <v>7</v>
      </c>
      <c r="H90" s="63">
        <f t="shared" si="15"/>
        <v>900000</v>
      </c>
      <c r="I90" s="63">
        <f t="shared" si="16"/>
        <v>6300000</v>
      </c>
      <c r="J90" s="63">
        <f t="shared" si="18"/>
        <v>6000000</v>
      </c>
      <c r="K90" s="63">
        <f t="shared" si="17"/>
        <v>24800000</v>
      </c>
      <c r="L90" s="14" t="s">
        <v>1543</v>
      </c>
    </row>
    <row r="91" spans="1:12" ht="15.75">
      <c r="A91" s="14"/>
      <c r="B91" s="14"/>
      <c r="C91" s="92">
        <v>11</v>
      </c>
      <c r="D91" s="93" t="s">
        <v>20</v>
      </c>
      <c r="E91" s="94" t="s">
        <v>1544</v>
      </c>
      <c r="F91" s="63">
        <v>12500000</v>
      </c>
      <c r="G91" s="59">
        <v>4</v>
      </c>
      <c r="H91" s="63">
        <f t="shared" si="15"/>
        <v>900000</v>
      </c>
      <c r="I91" s="63">
        <f t="shared" si="16"/>
        <v>3600000</v>
      </c>
      <c r="J91" s="63">
        <f t="shared" si="18"/>
        <v>6000000</v>
      </c>
      <c r="K91" s="63">
        <f t="shared" si="17"/>
        <v>22100000</v>
      </c>
      <c r="L91" s="14" t="s">
        <v>1545</v>
      </c>
    </row>
    <row r="92" spans="1:12" ht="15.75">
      <c r="A92" s="14"/>
      <c r="B92" s="14"/>
      <c r="C92" s="92">
        <v>12</v>
      </c>
      <c r="D92" s="93" t="s">
        <v>20</v>
      </c>
      <c r="E92" s="94" t="s">
        <v>1546</v>
      </c>
      <c r="F92" s="63">
        <v>12500000</v>
      </c>
      <c r="G92" s="59">
        <v>3</v>
      </c>
      <c r="H92" s="63">
        <f t="shared" si="15"/>
        <v>900000</v>
      </c>
      <c r="I92" s="63">
        <f t="shared" si="16"/>
        <v>2700000</v>
      </c>
      <c r="J92" s="63">
        <f t="shared" si="18"/>
        <v>6000000</v>
      </c>
      <c r="K92" s="63">
        <f t="shared" si="17"/>
        <v>21200000</v>
      </c>
      <c r="L92" s="14" t="s">
        <v>1547</v>
      </c>
    </row>
    <row r="93" spans="1:12" ht="15.75">
      <c r="A93" s="14"/>
      <c r="B93" s="14"/>
      <c r="C93" s="315" t="s">
        <v>39</v>
      </c>
      <c r="D93" s="317"/>
      <c r="E93" s="316"/>
      <c r="F93" s="96">
        <f t="shared" ref="F93:K93" si="19">SUM(F81:F92)</f>
        <v>150000000</v>
      </c>
      <c r="G93" s="75">
        <f t="shared" si="19"/>
        <v>59</v>
      </c>
      <c r="H93" s="96">
        <f t="shared" si="19"/>
        <v>10800000</v>
      </c>
      <c r="I93" s="96">
        <f t="shared" si="19"/>
        <v>53100000</v>
      </c>
      <c r="J93" s="96">
        <f t="shared" si="19"/>
        <v>60000000</v>
      </c>
      <c r="K93" s="96">
        <f t="shared" si="19"/>
        <v>263100000</v>
      </c>
      <c r="L93" s="14"/>
    </row>
    <row r="94" spans="1:12" ht="15.75">
      <c r="A94" s="14"/>
      <c r="B94" s="14"/>
      <c r="C94" s="92"/>
      <c r="D94" s="93"/>
      <c r="E94" s="94"/>
      <c r="F94" s="63"/>
      <c r="G94" s="59"/>
      <c r="H94" s="63"/>
      <c r="I94" s="63"/>
      <c r="J94" s="63"/>
      <c r="K94" s="63"/>
      <c r="L94" s="14"/>
    </row>
    <row r="95" spans="1:12" ht="15.75">
      <c r="A95" s="14"/>
      <c r="B95" s="14" t="s">
        <v>1548</v>
      </c>
      <c r="C95" s="92">
        <v>1</v>
      </c>
      <c r="D95" s="93" t="s">
        <v>15</v>
      </c>
      <c r="E95" s="94" t="s">
        <v>1549</v>
      </c>
      <c r="F95" s="63">
        <v>12500000</v>
      </c>
      <c r="G95" s="59">
        <v>6</v>
      </c>
      <c r="H95" s="63">
        <f t="shared" ref="H95:H103" si="20">SUM(75000*12)</f>
        <v>900000</v>
      </c>
      <c r="I95" s="63">
        <f t="shared" ref="I95:I103" si="21">SUM(H95*G95)</f>
        <v>5400000</v>
      </c>
      <c r="J95" s="63">
        <v>0</v>
      </c>
      <c r="K95" s="63">
        <f t="shared" ref="K95:K103" si="22">SUM(J95+I95+F95)</f>
        <v>17900000</v>
      </c>
      <c r="L95" s="14" t="s">
        <v>1550</v>
      </c>
    </row>
    <row r="96" spans="1:12" ht="15.75">
      <c r="A96" s="14"/>
      <c r="B96" s="14"/>
      <c r="C96" s="92">
        <v>2</v>
      </c>
      <c r="D96" s="93" t="s">
        <v>20</v>
      </c>
      <c r="E96" s="94" t="s">
        <v>1551</v>
      </c>
      <c r="F96" s="63">
        <v>12500000</v>
      </c>
      <c r="G96" s="59">
        <v>2</v>
      </c>
      <c r="H96" s="63">
        <f t="shared" si="20"/>
        <v>900000</v>
      </c>
      <c r="I96" s="63">
        <f t="shared" si="21"/>
        <v>1800000</v>
      </c>
      <c r="J96" s="63">
        <f t="shared" ref="J96:J103" si="23">SUM(500000*12)</f>
        <v>6000000</v>
      </c>
      <c r="K96" s="63">
        <f t="shared" si="22"/>
        <v>20300000</v>
      </c>
      <c r="L96" s="14" t="s">
        <v>1552</v>
      </c>
    </row>
    <row r="97" spans="1:12" ht="15.75">
      <c r="A97" s="14"/>
      <c r="B97" s="14"/>
      <c r="C97" s="92">
        <v>3</v>
      </c>
      <c r="D97" s="93" t="s">
        <v>20</v>
      </c>
      <c r="E97" s="94" t="s">
        <v>1553</v>
      </c>
      <c r="F97" s="63">
        <v>12500000</v>
      </c>
      <c r="G97" s="59">
        <v>9</v>
      </c>
      <c r="H97" s="63">
        <f t="shared" si="20"/>
        <v>900000</v>
      </c>
      <c r="I97" s="63">
        <f t="shared" si="21"/>
        <v>8100000</v>
      </c>
      <c r="J97" s="63">
        <f t="shared" si="23"/>
        <v>6000000</v>
      </c>
      <c r="K97" s="63">
        <f t="shared" si="22"/>
        <v>26600000</v>
      </c>
      <c r="L97" s="14" t="s">
        <v>1554</v>
      </c>
    </row>
    <row r="98" spans="1:12" ht="15.75">
      <c r="A98" s="14"/>
      <c r="B98" s="14"/>
      <c r="C98" s="92">
        <v>4</v>
      </c>
      <c r="D98" s="93" t="s">
        <v>20</v>
      </c>
      <c r="E98" s="94" t="s">
        <v>1555</v>
      </c>
      <c r="F98" s="63">
        <v>12500000</v>
      </c>
      <c r="G98" s="59">
        <v>4</v>
      </c>
      <c r="H98" s="63">
        <f t="shared" si="20"/>
        <v>900000</v>
      </c>
      <c r="I98" s="63">
        <f t="shared" si="21"/>
        <v>3600000</v>
      </c>
      <c r="J98" s="63">
        <f t="shared" si="23"/>
        <v>6000000</v>
      </c>
      <c r="K98" s="63">
        <f t="shared" si="22"/>
        <v>22100000</v>
      </c>
      <c r="L98" s="14" t="s">
        <v>1556</v>
      </c>
    </row>
    <row r="99" spans="1:12" ht="15.75">
      <c r="A99" s="14"/>
      <c r="B99" s="14"/>
      <c r="C99" s="92">
        <v>5</v>
      </c>
      <c r="D99" s="93" t="s">
        <v>20</v>
      </c>
      <c r="E99" s="94" t="s">
        <v>1557</v>
      </c>
      <c r="F99" s="63">
        <v>12500000</v>
      </c>
      <c r="G99" s="59">
        <v>1</v>
      </c>
      <c r="H99" s="63">
        <f t="shared" si="20"/>
        <v>900000</v>
      </c>
      <c r="I99" s="63">
        <f t="shared" si="21"/>
        <v>900000</v>
      </c>
      <c r="J99" s="63">
        <f t="shared" si="23"/>
        <v>6000000</v>
      </c>
      <c r="K99" s="63">
        <f t="shared" si="22"/>
        <v>19400000</v>
      </c>
      <c r="L99" s="14" t="s">
        <v>1558</v>
      </c>
    </row>
    <row r="100" spans="1:12" ht="15.75">
      <c r="A100" s="14"/>
      <c r="B100" s="14"/>
      <c r="C100" s="92">
        <v>6</v>
      </c>
      <c r="D100" s="93" t="s">
        <v>20</v>
      </c>
      <c r="E100" s="94" t="s">
        <v>1559</v>
      </c>
      <c r="F100" s="63">
        <v>12500000</v>
      </c>
      <c r="G100" s="59">
        <v>5</v>
      </c>
      <c r="H100" s="63">
        <f t="shared" si="20"/>
        <v>900000</v>
      </c>
      <c r="I100" s="63">
        <f t="shared" si="21"/>
        <v>4500000</v>
      </c>
      <c r="J100" s="63">
        <f t="shared" si="23"/>
        <v>6000000</v>
      </c>
      <c r="K100" s="63">
        <f t="shared" si="22"/>
        <v>23000000</v>
      </c>
      <c r="L100" s="14" t="s">
        <v>1560</v>
      </c>
    </row>
    <row r="101" spans="1:12" ht="15.75">
      <c r="A101" s="14"/>
      <c r="B101" s="14"/>
      <c r="C101" s="92">
        <v>7</v>
      </c>
      <c r="D101" s="93" t="s">
        <v>20</v>
      </c>
      <c r="E101" s="94" t="s">
        <v>1561</v>
      </c>
      <c r="F101" s="63">
        <v>12500000</v>
      </c>
      <c r="G101" s="59">
        <v>2</v>
      </c>
      <c r="H101" s="63">
        <f t="shared" si="20"/>
        <v>900000</v>
      </c>
      <c r="I101" s="63">
        <f t="shared" si="21"/>
        <v>1800000</v>
      </c>
      <c r="J101" s="63">
        <f t="shared" si="23"/>
        <v>6000000</v>
      </c>
      <c r="K101" s="63">
        <f t="shared" si="22"/>
        <v>20300000</v>
      </c>
      <c r="L101" s="14" t="s">
        <v>1562</v>
      </c>
    </row>
    <row r="102" spans="1:12" ht="15.75">
      <c r="A102" s="14"/>
      <c r="B102" s="14"/>
      <c r="C102" s="92">
        <v>8</v>
      </c>
      <c r="D102" s="93" t="s">
        <v>20</v>
      </c>
      <c r="E102" s="94" t="s">
        <v>1563</v>
      </c>
      <c r="F102" s="63">
        <v>12500000</v>
      </c>
      <c r="G102" s="59">
        <v>3</v>
      </c>
      <c r="H102" s="63">
        <f t="shared" si="20"/>
        <v>900000</v>
      </c>
      <c r="I102" s="63">
        <f t="shared" si="21"/>
        <v>2700000</v>
      </c>
      <c r="J102" s="63">
        <f t="shared" si="23"/>
        <v>6000000</v>
      </c>
      <c r="K102" s="63">
        <f t="shared" si="22"/>
        <v>21200000</v>
      </c>
      <c r="L102" s="14" t="s">
        <v>1564</v>
      </c>
    </row>
    <row r="103" spans="1:12" ht="15.75">
      <c r="A103" s="14"/>
      <c r="B103" s="14"/>
      <c r="C103" s="92">
        <v>9</v>
      </c>
      <c r="D103" s="93" t="s">
        <v>20</v>
      </c>
      <c r="E103" s="94" t="s">
        <v>1565</v>
      </c>
      <c r="F103" s="63">
        <v>12500000</v>
      </c>
      <c r="G103" s="59">
        <v>4</v>
      </c>
      <c r="H103" s="63">
        <f t="shared" si="20"/>
        <v>900000</v>
      </c>
      <c r="I103" s="63">
        <f t="shared" si="21"/>
        <v>3600000</v>
      </c>
      <c r="J103" s="63">
        <f t="shared" si="23"/>
        <v>6000000</v>
      </c>
      <c r="K103" s="63">
        <f t="shared" si="22"/>
        <v>22100000</v>
      </c>
      <c r="L103" s="14" t="s">
        <v>1566</v>
      </c>
    </row>
    <row r="104" spans="1:12" ht="15.75">
      <c r="A104" s="14"/>
      <c r="B104" s="14"/>
      <c r="C104" s="315" t="s">
        <v>39</v>
      </c>
      <c r="D104" s="317"/>
      <c r="E104" s="316"/>
      <c r="F104" s="96">
        <f>SUM(F95:F103)</f>
        <v>112500000</v>
      </c>
      <c r="G104" s="75">
        <f t="shared" ref="G104:K104" si="24">SUM(G95:G103)</f>
        <v>36</v>
      </c>
      <c r="H104" s="96">
        <f t="shared" si="24"/>
        <v>8100000</v>
      </c>
      <c r="I104" s="96">
        <f t="shared" si="24"/>
        <v>32400000</v>
      </c>
      <c r="J104" s="96">
        <f t="shared" si="24"/>
        <v>48000000</v>
      </c>
      <c r="K104" s="96">
        <f t="shared" si="24"/>
        <v>192900000</v>
      </c>
      <c r="L104" s="14"/>
    </row>
    <row r="105" spans="1:12" ht="15.75">
      <c r="A105" s="14"/>
      <c r="B105" s="14"/>
      <c r="C105" s="92"/>
      <c r="D105" s="93"/>
      <c r="E105" s="94"/>
      <c r="F105" s="63"/>
      <c r="G105" s="59"/>
      <c r="H105" s="63"/>
      <c r="I105" s="63"/>
      <c r="J105" s="63"/>
      <c r="K105" s="63"/>
      <c r="L105" s="14"/>
    </row>
    <row r="106" spans="1:12" ht="15.75">
      <c r="A106" s="14"/>
      <c r="B106" s="14" t="s">
        <v>1567</v>
      </c>
      <c r="C106" s="92">
        <v>1</v>
      </c>
      <c r="D106" s="93" t="s">
        <v>20</v>
      </c>
      <c r="E106" s="94" t="s">
        <v>1568</v>
      </c>
      <c r="F106" s="63">
        <v>12500000</v>
      </c>
      <c r="G106" s="59">
        <v>3</v>
      </c>
      <c r="H106" s="63">
        <f t="shared" ref="H106:H116" si="25">SUM(75000*12)</f>
        <v>900000</v>
      </c>
      <c r="I106" s="63">
        <f t="shared" ref="I106:I116" si="26">SUM(H106*G106)</f>
        <v>2700000</v>
      </c>
      <c r="J106" s="63">
        <f t="shared" ref="J106:J116" si="27">SUM(500000*12)</f>
        <v>6000000</v>
      </c>
      <c r="K106" s="63">
        <f t="shared" ref="K106:K116" si="28">SUM(J106+I106+F106)</f>
        <v>21200000</v>
      </c>
      <c r="L106" s="14" t="s">
        <v>1569</v>
      </c>
    </row>
    <row r="107" spans="1:12" ht="15.75">
      <c r="A107" s="14"/>
      <c r="B107" s="14" t="s">
        <v>1570</v>
      </c>
      <c r="C107" s="92">
        <v>2</v>
      </c>
      <c r="D107" s="93" t="s">
        <v>20</v>
      </c>
      <c r="E107" s="94" t="s">
        <v>1571</v>
      </c>
      <c r="F107" s="63">
        <v>12500000</v>
      </c>
      <c r="G107" s="59">
        <v>3</v>
      </c>
      <c r="H107" s="63">
        <f t="shared" si="25"/>
        <v>900000</v>
      </c>
      <c r="I107" s="63">
        <f t="shared" si="26"/>
        <v>2700000</v>
      </c>
      <c r="J107" s="63">
        <f t="shared" si="27"/>
        <v>6000000</v>
      </c>
      <c r="K107" s="63">
        <f t="shared" si="28"/>
        <v>21200000</v>
      </c>
      <c r="L107" s="14" t="s">
        <v>1572</v>
      </c>
    </row>
    <row r="108" spans="1:12" ht="15.75">
      <c r="A108" s="14"/>
      <c r="B108" s="14"/>
      <c r="C108" s="92">
        <v>3</v>
      </c>
      <c r="D108" s="93" t="s">
        <v>20</v>
      </c>
      <c r="E108" s="94" t="s">
        <v>1573</v>
      </c>
      <c r="F108" s="63">
        <v>12500000</v>
      </c>
      <c r="G108" s="59">
        <v>2</v>
      </c>
      <c r="H108" s="63">
        <f t="shared" si="25"/>
        <v>900000</v>
      </c>
      <c r="I108" s="63">
        <f t="shared" si="26"/>
        <v>1800000</v>
      </c>
      <c r="J108" s="63">
        <f t="shared" si="27"/>
        <v>6000000</v>
      </c>
      <c r="K108" s="63">
        <f t="shared" si="28"/>
        <v>20300000</v>
      </c>
      <c r="L108" s="14" t="s">
        <v>1574</v>
      </c>
    </row>
    <row r="109" spans="1:12" ht="15.75">
      <c r="A109" s="14"/>
      <c r="B109" s="14"/>
      <c r="C109" s="92">
        <v>4</v>
      </c>
      <c r="D109" s="93" t="s">
        <v>20</v>
      </c>
      <c r="E109" s="94" t="s">
        <v>1575</v>
      </c>
      <c r="F109" s="63">
        <v>12500000</v>
      </c>
      <c r="G109" s="59">
        <v>2</v>
      </c>
      <c r="H109" s="63">
        <f t="shared" si="25"/>
        <v>900000</v>
      </c>
      <c r="I109" s="63">
        <f t="shared" si="26"/>
        <v>1800000</v>
      </c>
      <c r="J109" s="63">
        <f t="shared" si="27"/>
        <v>6000000</v>
      </c>
      <c r="K109" s="63">
        <f t="shared" si="28"/>
        <v>20300000</v>
      </c>
      <c r="L109" s="14" t="s">
        <v>1576</v>
      </c>
    </row>
    <row r="110" spans="1:12" ht="15.75">
      <c r="A110" s="14"/>
      <c r="B110" s="14"/>
      <c r="C110" s="92">
        <v>5</v>
      </c>
      <c r="D110" s="93" t="s">
        <v>20</v>
      </c>
      <c r="E110" s="94" t="s">
        <v>1577</v>
      </c>
      <c r="F110" s="63">
        <v>12500000</v>
      </c>
      <c r="G110" s="59">
        <v>1</v>
      </c>
      <c r="H110" s="63">
        <f t="shared" si="25"/>
        <v>900000</v>
      </c>
      <c r="I110" s="63">
        <f t="shared" si="26"/>
        <v>900000</v>
      </c>
      <c r="J110" s="63">
        <f t="shared" si="27"/>
        <v>6000000</v>
      </c>
      <c r="K110" s="63">
        <f t="shared" si="28"/>
        <v>19400000</v>
      </c>
      <c r="L110" s="14" t="s">
        <v>1578</v>
      </c>
    </row>
    <row r="111" spans="1:12" ht="15.75">
      <c r="A111" s="14"/>
      <c r="B111" s="14"/>
      <c r="C111" s="92">
        <v>6</v>
      </c>
      <c r="D111" s="93" t="s">
        <v>20</v>
      </c>
      <c r="E111" s="94" t="s">
        <v>1579</v>
      </c>
      <c r="F111" s="63">
        <v>12500000</v>
      </c>
      <c r="G111" s="59">
        <v>1</v>
      </c>
      <c r="H111" s="63">
        <f t="shared" si="25"/>
        <v>900000</v>
      </c>
      <c r="I111" s="63">
        <f t="shared" si="26"/>
        <v>900000</v>
      </c>
      <c r="J111" s="63">
        <f t="shared" si="27"/>
        <v>6000000</v>
      </c>
      <c r="K111" s="63">
        <f t="shared" si="28"/>
        <v>19400000</v>
      </c>
      <c r="L111" s="14" t="s">
        <v>1580</v>
      </c>
    </row>
    <row r="112" spans="1:12" ht="15.75">
      <c r="A112" s="14"/>
      <c r="B112" s="14"/>
      <c r="C112" s="92">
        <v>7</v>
      </c>
      <c r="D112" s="93" t="s">
        <v>20</v>
      </c>
      <c r="E112" s="94" t="s">
        <v>1581</v>
      </c>
      <c r="F112" s="63">
        <v>12500000</v>
      </c>
      <c r="G112" s="59">
        <v>2</v>
      </c>
      <c r="H112" s="63">
        <f t="shared" si="25"/>
        <v>900000</v>
      </c>
      <c r="I112" s="63">
        <f t="shared" si="26"/>
        <v>1800000</v>
      </c>
      <c r="J112" s="63">
        <f t="shared" si="27"/>
        <v>6000000</v>
      </c>
      <c r="K112" s="63">
        <f t="shared" si="28"/>
        <v>20300000</v>
      </c>
      <c r="L112" s="14" t="s">
        <v>1582</v>
      </c>
    </row>
    <row r="113" spans="1:12" ht="15.75">
      <c r="A113" s="14"/>
      <c r="B113" s="14"/>
      <c r="C113" s="92">
        <v>8</v>
      </c>
      <c r="D113" s="93" t="s">
        <v>20</v>
      </c>
      <c r="E113" s="94" t="s">
        <v>1583</v>
      </c>
      <c r="F113" s="63">
        <v>12500000</v>
      </c>
      <c r="G113" s="59">
        <v>1</v>
      </c>
      <c r="H113" s="63">
        <f t="shared" si="25"/>
        <v>900000</v>
      </c>
      <c r="I113" s="63">
        <f t="shared" si="26"/>
        <v>900000</v>
      </c>
      <c r="J113" s="63">
        <f t="shared" si="27"/>
        <v>6000000</v>
      </c>
      <c r="K113" s="63">
        <f t="shared" si="28"/>
        <v>19400000</v>
      </c>
      <c r="L113" s="14" t="s">
        <v>1584</v>
      </c>
    </row>
    <row r="114" spans="1:12" ht="15.75">
      <c r="A114" s="14"/>
      <c r="B114" s="14"/>
      <c r="C114" s="92">
        <v>9</v>
      </c>
      <c r="D114" s="93" t="s">
        <v>20</v>
      </c>
      <c r="E114" s="94" t="s">
        <v>1585</v>
      </c>
      <c r="F114" s="63">
        <v>12500000</v>
      </c>
      <c r="G114" s="59">
        <v>2</v>
      </c>
      <c r="H114" s="63">
        <f t="shared" si="25"/>
        <v>900000</v>
      </c>
      <c r="I114" s="63">
        <f t="shared" si="26"/>
        <v>1800000</v>
      </c>
      <c r="J114" s="63">
        <f t="shared" si="27"/>
        <v>6000000</v>
      </c>
      <c r="K114" s="63">
        <f t="shared" si="28"/>
        <v>20300000</v>
      </c>
      <c r="L114" s="14" t="s">
        <v>1586</v>
      </c>
    </row>
    <row r="115" spans="1:12" ht="15.75">
      <c r="A115" s="14"/>
      <c r="B115" s="14"/>
      <c r="C115" s="92">
        <v>10</v>
      </c>
      <c r="D115" s="93" t="s">
        <v>20</v>
      </c>
      <c r="E115" s="94" t="s">
        <v>1587</v>
      </c>
      <c r="F115" s="63">
        <v>12500000</v>
      </c>
      <c r="G115" s="59">
        <v>2</v>
      </c>
      <c r="H115" s="63">
        <f t="shared" si="25"/>
        <v>900000</v>
      </c>
      <c r="I115" s="63">
        <f t="shared" si="26"/>
        <v>1800000</v>
      </c>
      <c r="J115" s="63">
        <f t="shared" si="27"/>
        <v>6000000</v>
      </c>
      <c r="K115" s="63">
        <f t="shared" si="28"/>
        <v>20300000</v>
      </c>
      <c r="L115" s="14" t="s">
        <v>1588</v>
      </c>
    </row>
    <row r="116" spans="1:12" ht="15.75">
      <c r="A116" s="14"/>
      <c r="B116" s="14"/>
      <c r="C116" s="92">
        <v>11</v>
      </c>
      <c r="D116" s="93" t="s">
        <v>20</v>
      </c>
      <c r="E116" s="94" t="s">
        <v>1589</v>
      </c>
      <c r="F116" s="63">
        <v>12500000</v>
      </c>
      <c r="G116" s="59">
        <v>2</v>
      </c>
      <c r="H116" s="63">
        <f t="shared" si="25"/>
        <v>900000</v>
      </c>
      <c r="I116" s="63">
        <f t="shared" si="26"/>
        <v>1800000</v>
      </c>
      <c r="J116" s="63">
        <f t="shared" si="27"/>
        <v>6000000</v>
      </c>
      <c r="K116" s="63">
        <f t="shared" si="28"/>
        <v>20300000</v>
      </c>
      <c r="L116" s="14" t="s">
        <v>1590</v>
      </c>
    </row>
    <row r="117" spans="1:12" ht="15.75">
      <c r="A117" s="14"/>
      <c r="B117" s="14"/>
      <c r="C117" s="315" t="s">
        <v>39</v>
      </c>
      <c r="D117" s="317"/>
      <c r="E117" s="316"/>
      <c r="F117" s="96">
        <f t="shared" ref="F117:K117" si="29">SUM(F106:F116)</f>
        <v>137500000</v>
      </c>
      <c r="G117" s="75">
        <f t="shared" si="29"/>
        <v>21</v>
      </c>
      <c r="H117" s="96">
        <f t="shared" si="29"/>
        <v>9900000</v>
      </c>
      <c r="I117" s="96">
        <f t="shared" si="29"/>
        <v>18900000</v>
      </c>
      <c r="J117" s="96">
        <f t="shared" si="29"/>
        <v>66000000</v>
      </c>
      <c r="K117" s="96">
        <f t="shared" si="29"/>
        <v>222400000</v>
      </c>
      <c r="L117" s="14"/>
    </row>
    <row r="118" spans="1:12" ht="15.75">
      <c r="A118" s="14"/>
      <c r="B118" s="14"/>
      <c r="C118" s="92"/>
      <c r="D118" s="93"/>
      <c r="E118" s="94"/>
      <c r="F118" s="63"/>
      <c r="G118" s="59"/>
      <c r="H118" s="63"/>
      <c r="I118" s="63"/>
      <c r="J118" s="14"/>
      <c r="K118" s="63"/>
      <c r="L118" s="14"/>
    </row>
    <row r="119" spans="1:12" ht="15.75">
      <c r="A119" s="14"/>
      <c r="B119" s="14" t="s">
        <v>1591</v>
      </c>
      <c r="C119" s="92"/>
      <c r="D119" s="93"/>
      <c r="E119" s="94"/>
      <c r="F119" s="63"/>
      <c r="G119" s="59"/>
      <c r="H119" s="63"/>
      <c r="I119" s="63"/>
      <c r="J119" s="63"/>
      <c r="K119" s="63"/>
      <c r="L119" s="14"/>
    </row>
    <row r="120" spans="1:12" ht="15.75">
      <c r="A120" s="14"/>
      <c r="B120" s="14" t="s">
        <v>1592</v>
      </c>
      <c r="C120" s="92">
        <v>1</v>
      </c>
      <c r="D120" s="93" t="s">
        <v>20</v>
      </c>
      <c r="E120" s="94" t="s">
        <v>1593</v>
      </c>
      <c r="F120" s="63">
        <v>12500000</v>
      </c>
      <c r="G120" s="59">
        <v>3</v>
      </c>
      <c r="H120" s="63">
        <f t="shared" ref="H120:H125" si="30">SUM(75000*12)</f>
        <v>900000</v>
      </c>
      <c r="I120" s="63">
        <f t="shared" ref="I120:I125" si="31">SUM(H120*G120)</f>
        <v>2700000</v>
      </c>
      <c r="J120" s="63">
        <f t="shared" ref="J120:J125" si="32">SUM(500000*12)</f>
        <v>6000000</v>
      </c>
      <c r="K120" s="63">
        <f t="shared" ref="K120:K125" si="33">SUM(J120+I120+F120)</f>
        <v>21200000</v>
      </c>
      <c r="L120" s="14" t="s">
        <v>1594</v>
      </c>
    </row>
    <row r="121" spans="1:12" ht="15.75">
      <c r="A121" s="14"/>
      <c r="B121" s="14"/>
      <c r="C121" s="92">
        <v>2</v>
      </c>
      <c r="D121" s="93" t="s">
        <v>20</v>
      </c>
      <c r="E121" s="94" t="s">
        <v>1595</v>
      </c>
      <c r="F121" s="63">
        <v>12500000</v>
      </c>
      <c r="G121" s="59">
        <v>2</v>
      </c>
      <c r="H121" s="63">
        <f t="shared" si="30"/>
        <v>900000</v>
      </c>
      <c r="I121" s="63">
        <f t="shared" si="31"/>
        <v>1800000</v>
      </c>
      <c r="J121" s="63">
        <f t="shared" si="32"/>
        <v>6000000</v>
      </c>
      <c r="K121" s="63">
        <f t="shared" si="33"/>
        <v>20300000</v>
      </c>
      <c r="L121" s="14" t="s">
        <v>1596</v>
      </c>
    </row>
    <row r="122" spans="1:12" ht="15.75">
      <c r="A122" s="14"/>
      <c r="B122" s="14"/>
      <c r="C122" s="92">
        <v>3</v>
      </c>
      <c r="D122" s="93" t="s">
        <v>20</v>
      </c>
      <c r="E122" s="94" t="s">
        <v>1597</v>
      </c>
      <c r="F122" s="63">
        <v>12500000</v>
      </c>
      <c r="G122" s="59">
        <v>4</v>
      </c>
      <c r="H122" s="63">
        <f t="shared" si="30"/>
        <v>900000</v>
      </c>
      <c r="I122" s="63">
        <f t="shared" si="31"/>
        <v>3600000</v>
      </c>
      <c r="J122" s="63">
        <f t="shared" si="32"/>
        <v>6000000</v>
      </c>
      <c r="K122" s="63">
        <f t="shared" si="33"/>
        <v>22100000</v>
      </c>
      <c r="L122" s="14" t="s">
        <v>1598</v>
      </c>
    </row>
    <row r="123" spans="1:12" ht="15.75">
      <c r="A123" s="14"/>
      <c r="B123" s="14"/>
      <c r="C123" s="92">
        <v>4</v>
      </c>
      <c r="D123" s="93" t="s">
        <v>20</v>
      </c>
      <c r="E123" s="94" t="s">
        <v>1599</v>
      </c>
      <c r="F123" s="63">
        <v>12500000</v>
      </c>
      <c r="G123" s="59">
        <v>6</v>
      </c>
      <c r="H123" s="63">
        <f t="shared" si="30"/>
        <v>900000</v>
      </c>
      <c r="I123" s="63">
        <f t="shared" si="31"/>
        <v>5400000</v>
      </c>
      <c r="J123" s="63">
        <f t="shared" si="32"/>
        <v>6000000</v>
      </c>
      <c r="K123" s="63">
        <f t="shared" si="33"/>
        <v>23900000</v>
      </c>
      <c r="L123" s="14" t="s">
        <v>1600</v>
      </c>
    </row>
    <row r="124" spans="1:12" ht="15.75">
      <c r="A124" s="14"/>
      <c r="B124" s="14"/>
      <c r="C124" s="92">
        <v>5</v>
      </c>
      <c r="D124" s="93" t="s">
        <v>20</v>
      </c>
      <c r="E124" s="94" t="s">
        <v>1601</v>
      </c>
      <c r="F124" s="63">
        <v>12500000</v>
      </c>
      <c r="G124" s="59">
        <v>2</v>
      </c>
      <c r="H124" s="63">
        <f t="shared" si="30"/>
        <v>900000</v>
      </c>
      <c r="I124" s="63">
        <f t="shared" si="31"/>
        <v>1800000</v>
      </c>
      <c r="J124" s="63">
        <f t="shared" si="32"/>
        <v>6000000</v>
      </c>
      <c r="K124" s="63">
        <f t="shared" si="33"/>
        <v>20300000</v>
      </c>
      <c r="L124" s="14" t="s">
        <v>1602</v>
      </c>
    </row>
    <row r="125" spans="1:12" ht="15.75">
      <c r="A125" s="14"/>
      <c r="B125" s="14"/>
      <c r="C125" s="92">
        <v>6</v>
      </c>
      <c r="D125" s="93" t="s">
        <v>20</v>
      </c>
      <c r="E125" s="94" t="s">
        <v>1603</v>
      </c>
      <c r="F125" s="63">
        <v>12500000</v>
      </c>
      <c r="G125" s="59">
        <v>1</v>
      </c>
      <c r="H125" s="63">
        <f t="shared" si="30"/>
        <v>900000</v>
      </c>
      <c r="I125" s="63">
        <f t="shared" si="31"/>
        <v>900000</v>
      </c>
      <c r="J125" s="63">
        <f t="shared" si="32"/>
        <v>6000000</v>
      </c>
      <c r="K125" s="63">
        <f t="shared" si="33"/>
        <v>19400000</v>
      </c>
      <c r="L125" s="14" t="s">
        <v>1604</v>
      </c>
    </row>
    <row r="126" spans="1:12" ht="15.75">
      <c r="A126" s="14"/>
      <c r="B126" s="14"/>
      <c r="C126" s="315" t="s">
        <v>39</v>
      </c>
      <c r="D126" s="317"/>
      <c r="E126" s="316"/>
      <c r="F126" s="96">
        <f t="shared" ref="F126:K126" si="34">SUM(F120:F125)</f>
        <v>75000000</v>
      </c>
      <c r="G126" s="75">
        <f t="shared" si="34"/>
        <v>18</v>
      </c>
      <c r="H126" s="96">
        <f t="shared" si="34"/>
        <v>5400000</v>
      </c>
      <c r="I126" s="96">
        <f t="shared" si="34"/>
        <v>16200000</v>
      </c>
      <c r="J126" s="96">
        <f t="shared" si="34"/>
        <v>36000000</v>
      </c>
      <c r="K126" s="96">
        <f t="shared" si="34"/>
        <v>127200000</v>
      </c>
      <c r="L126" s="14"/>
    </row>
    <row r="127" spans="1:12" ht="15.75">
      <c r="A127" s="14"/>
      <c r="B127" s="14"/>
      <c r="C127" s="92"/>
      <c r="D127" s="93"/>
      <c r="E127" s="94"/>
      <c r="F127" s="63"/>
      <c r="G127" s="59"/>
      <c r="H127" s="63"/>
      <c r="I127" s="63"/>
      <c r="J127" s="63"/>
      <c r="K127" s="63"/>
      <c r="L127" s="14"/>
    </row>
    <row r="128" spans="1:12" ht="15.75">
      <c r="A128" s="14"/>
      <c r="B128" s="14" t="s">
        <v>1605</v>
      </c>
      <c r="C128" s="92">
        <v>1</v>
      </c>
      <c r="D128" s="93" t="s">
        <v>20</v>
      </c>
      <c r="E128" s="94" t="s">
        <v>1606</v>
      </c>
      <c r="F128" s="63">
        <v>12500000</v>
      </c>
      <c r="G128" s="59">
        <v>3</v>
      </c>
      <c r="H128" s="63">
        <f t="shared" ref="H128:H133" si="35">SUM(75000*12)</f>
        <v>900000</v>
      </c>
      <c r="I128" s="63">
        <f t="shared" ref="I128:I133" si="36">SUM(H128*G128)</f>
        <v>2700000</v>
      </c>
      <c r="J128" s="63">
        <f t="shared" ref="J128:J133" si="37">SUM(500000*12)</f>
        <v>6000000</v>
      </c>
      <c r="K128" s="63">
        <f t="shared" ref="K128:K133" si="38">SUM(J128+I128+F128)</f>
        <v>21200000</v>
      </c>
      <c r="L128" s="14" t="s">
        <v>1607</v>
      </c>
    </row>
    <row r="129" spans="1:12" ht="15.75">
      <c r="A129" s="14"/>
      <c r="B129" s="14"/>
      <c r="C129" s="92">
        <v>2</v>
      </c>
      <c r="D129" s="93" t="s">
        <v>20</v>
      </c>
      <c r="E129" s="94" t="s">
        <v>1608</v>
      </c>
      <c r="F129" s="63">
        <v>12500000</v>
      </c>
      <c r="G129" s="59">
        <v>2</v>
      </c>
      <c r="H129" s="63">
        <f t="shared" si="35"/>
        <v>900000</v>
      </c>
      <c r="I129" s="63">
        <f t="shared" si="36"/>
        <v>1800000</v>
      </c>
      <c r="J129" s="63">
        <f t="shared" si="37"/>
        <v>6000000</v>
      </c>
      <c r="K129" s="63">
        <f t="shared" si="38"/>
        <v>20300000</v>
      </c>
      <c r="L129" s="14" t="s">
        <v>1609</v>
      </c>
    </row>
    <row r="130" spans="1:12" ht="15.75">
      <c r="A130" s="14"/>
      <c r="B130" s="14"/>
      <c r="C130" s="92">
        <v>3</v>
      </c>
      <c r="D130" s="93" t="s">
        <v>20</v>
      </c>
      <c r="E130" s="94" t="s">
        <v>1610</v>
      </c>
      <c r="F130" s="63">
        <v>12500000</v>
      </c>
      <c r="G130" s="59">
        <v>3</v>
      </c>
      <c r="H130" s="63">
        <f t="shared" si="35"/>
        <v>900000</v>
      </c>
      <c r="I130" s="63">
        <f t="shared" si="36"/>
        <v>2700000</v>
      </c>
      <c r="J130" s="63">
        <f t="shared" si="37"/>
        <v>6000000</v>
      </c>
      <c r="K130" s="63">
        <f t="shared" si="38"/>
        <v>21200000</v>
      </c>
      <c r="L130" s="14" t="s">
        <v>1611</v>
      </c>
    </row>
    <row r="131" spans="1:12" ht="15.75">
      <c r="A131" s="14"/>
      <c r="B131" s="14"/>
      <c r="C131" s="92">
        <v>4</v>
      </c>
      <c r="D131" s="93" t="s">
        <v>20</v>
      </c>
      <c r="E131" s="94" t="s">
        <v>1612</v>
      </c>
      <c r="F131" s="63">
        <v>12500000</v>
      </c>
      <c r="G131" s="59">
        <v>2</v>
      </c>
      <c r="H131" s="63">
        <f t="shared" si="35"/>
        <v>900000</v>
      </c>
      <c r="I131" s="63">
        <f t="shared" si="36"/>
        <v>1800000</v>
      </c>
      <c r="J131" s="63">
        <f t="shared" si="37"/>
        <v>6000000</v>
      </c>
      <c r="K131" s="63">
        <f t="shared" si="38"/>
        <v>20300000</v>
      </c>
      <c r="L131" s="14" t="s">
        <v>1613</v>
      </c>
    </row>
    <row r="132" spans="1:12" ht="15.75">
      <c r="A132" s="14"/>
      <c r="B132" s="14"/>
      <c r="C132" s="92">
        <v>5</v>
      </c>
      <c r="D132" s="93" t="s">
        <v>20</v>
      </c>
      <c r="E132" s="94" t="s">
        <v>1614</v>
      </c>
      <c r="F132" s="63">
        <v>12500000</v>
      </c>
      <c r="G132" s="59">
        <v>2</v>
      </c>
      <c r="H132" s="63">
        <f t="shared" si="35"/>
        <v>900000</v>
      </c>
      <c r="I132" s="63">
        <f t="shared" si="36"/>
        <v>1800000</v>
      </c>
      <c r="J132" s="63">
        <f t="shared" si="37"/>
        <v>6000000</v>
      </c>
      <c r="K132" s="63">
        <f t="shared" si="38"/>
        <v>20300000</v>
      </c>
      <c r="L132" s="14" t="s">
        <v>1615</v>
      </c>
    </row>
    <row r="133" spans="1:12" ht="15.75">
      <c r="A133" s="14"/>
      <c r="B133" s="14"/>
      <c r="C133" s="92">
        <v>6</v>
      </c>
      <c r="D133" s="93" t="s">
        <v>20</v>
      </c>
      <c r="E133" s="94" t="s">
        <v>1616</v>
      </c>
      <c r="F133" s="63">
        <v>12500000</v>
      </c>
      <c r="G133" s="59">
        <v>3</v>
      </c>
      <c r="H133" s="63">
        <f t="shared" si="35"/>
        <v>900000</v>
      </c>
      <c r="I133" s="63">
        <f t="shared" si="36"/>
        <v>2700000</v>
      </c>
      <c r="J133" s="63">
        <f t="shared" si="37"/>
        <v>6000000</v>
      </c>
      <c r="K133" s="63">
        <f t="shared" si="38"/>
        <v>21200000</v>
      </c>
      <c r="L133" s="14" t="s">
        <v>1617</v>
      </c>
    </row>
    <row r="134" spans="1:12" ht="15.75">
      <c r="A134" s="14"/>
      <c r="B134" s="14"/>
      <c r="C134" s="315" t="s">
        <v>39</v>
      </c>
      <c r="D134" s="317"/>
      <c r="E134" s="316"/>
      <c r="F134" s="96">
        <f t="shared" ref="F134:K134" si="39">SUM(F128:F133)</f>
        <v>75000000</v>
      </c>
      <c r="G134" s="75">
        <f t="shared" si="39"/>
        <v>15</v>
      </c>
      <c r="H134" s="96">
        <f t="shared" si="39"/>
        <v>5400000</v>
      </c>
      <c r="I134" s="96">
        <f t="shared" si="39"/>
        <v>13500000</v>
      </c>
      <c r="J134" s="96">
        <f t="shared" si="39"/>
        <v>36000000</v>
      </c>
      <c r="K134" s="96">
        <f t="shared" si="39"/>
        <v>124500000</v>
      </c>
      <c r="L134" s="14"/>
    </row>
    <row r="135" spans="1:12" ht="15.75">
      <c r="A135" s="14"/>
      <c r="B135" s="14"/>
      <c r="C135" s="92"/>
      <c r="D135" s="93"/>
      <c r="E135" s="94"/>
      <c r="F135" s="63"/>
      <c r="G135" s="59"/>
      <c r="H135" s="63"/>
      <c r="I135" s="63"/>
      <c r="J135" s="63"/>
      <c r="K135" s="63"/>
      <c r="L135" s="14"/>
    </row>
    <row r="136" spans="1:12" ht="15.75">
      <c r="A136" s="14"/>
      <c r="B136" s="14" t="s">
        <v>1618</v>
      </c>
      <c r="C136" s="92">
        <v>1</v>
      </c>
      <c r="D136" s="93" t="s">
        <v>20</v>
      </c>
      <c r="E136" s="94" t="s">
        <v>1619</v>
      </c>
      <c r="F136" s="63">
        <v>12500000</v>
      </c>
      <c r="G136" s="59">
        <v>2</v>
      </c>
      <c r="H136" s="63">
        <f t="shared" ref="H136:H142" si="40">SUM(75000*12)</f>
        <v>900000</v>
      </c>
      <c r="I136" s="63">
        <f t="shared" ref="I136:I142" si="41">SUM(H136*G136)</f>
        <v>1800000</v>
      </c>
      <c r="J136" s="63">
        <f t="shared" ref="J136:J142" si="42">SUM(500000*12)</f>
        <v>6000000</v>
      </c>
      <c r="K136" s="63">
        <f t="shared" ref="K136:K142" si="43">SUM(J136+I136+F136)</f>
        <v>20300000</v>
      </c>
      <c r="L136" s="14" t="s">
        <v>1620</v>
      </c>
    </row>
    <row r="137" spans="1:12" ht="15.75">
      <c r="A137" s="14"/>
      <c r="B137" s="14"/>
      <c r="C137" s="92">
        <v>2</v>
      </c>
      <c r="D137" s="93" t="s">
        <v>20</v>
      </c>
      <c r="E137" s="94" t="s">
        <v>1621</v>
      </c>
      <c r="F137" s="63">
        <v>12500000</v>
      </c>
      <c r="G137" s="59">
        <v>2</v>
      </c>
      <c r="H137" s="63">
        <f t="shared" si="40"/>
        <v>900000</v>
      </c>
      <c r="I137" s="63">
        <f t="shared" si="41"/>
        <v>1800000</v>
      </c>
      <c r="J137" s="63">
        <f t="shared" si="42"/>
        <v>6000000</v>
      </c>
      <c r="K137" s="63">
        <f t="shared" si="43"/>
        <v>20300000</v>
      </c>
      <c r="L137" s="14" t="s">
        <v>1622</v>
      </c>
    </row>
    <row r="138" spans="1:12" ht="15.75">
      <c r="A138" s="14"/>
      <c r="B138" s="14"/>
      <c r="C138" s="92">
        <v>3</v>
      </c>
      <c r="D138" s="93" t="s">
        <v>20</v>
      </c>
      <c r="E138" s="94" t="s">
        <v>1623</v>
      </c>
      <c r="F138" s="63">
        <v>12500000</v>
      </c>
      <c r="G138" s="59">
        <v>5</v>
      </c>
      <c r="H138" s="63">
        <f t="shared" si="40"/>
        <v>900000</v>
      </c>
      <c r="I138" s="63">
        <f t="shared" si="41"/>
        <v>4500000</v>
      </c>
      <c r="J138" s="63">
        <f t="shared" si="42"/>
        <v>6000000</v>
      </c>
      <c r="K138" s="63">
        <f t="shared" si="43"/>
        <v>23000000</v>
      </c>
      <c r="L138" s="14" t="s">
        <v>1624</v>
      </c>
    </row>
    <row r="139" spans="1:12" ht="15.75">
      <c r="A139" s="14"/>
      <c r="B139" s="14" t="s">
        <v>998</v>
      </c>
      <c r="C139" s="92">
        <v>4</v>
      </c>
      <c r="D139" s="93" t="s">
        <v>20</v>
      </c>
      <c r="E139" s="94" t="s">
        <v>1625</v>
      </c>
      <c r="F139" s="63">
        <v>12500000</v>
      </c>
      <c r="G139" s="59">
        <v>2</v>
      </c>
      <c r="H139" s="63">
        <f t="shared" si="40"/>
        <v>900000</v>
      </c>
      <c r="I139" s="63">
        <f t="shared" si="41"/>
        <v>1800000</v>
      </c>
      <c r="J139" s="63">
        <f t="shared" si="42"/>
        <v>6000000</v>
      </c>
      <c r="K139" s="63">
        <f t="shared" si="43"/>
        <v>20300000</v>
      </c>
      <c r="L139" s="14" t="s">
        <v>1626</v>
      </c>
    </row>
    <row r="140" spans="1:12" ht="15.75">
      <c r="A140" s="14"/>
      <c r="B140" s="14"/>
      <c r="C140" s="92">
        <v>5</v>
      </c>
      <c r="D140" s="93" t="s">
        <v>20</v>
      </c>
      <c r="E140" s="94" t="s">
        <v>1627</v>
      </c>
      <c r="F140" s="63">
        <v>12500000</v>
      </c>
      <c r="G140" s="59">
        <v>2</v>
      </c>
      <c r="H140" s="63">
        <f t="shared" si="40"/>
        <v>900000</v>
      </c>
      <c r="I140" s="63">
        <f t="shared" si="41"/>
        <v>1800000</v>
      </c>
      <c r="J140" s="63">
        <f t="shared" si="42"/>
        <v>6000000</v>
      </c>
      <c r="K140" s="63">
        <f t="shared" si="43"/>
        <v>20300000</v>
      </c>
      <c r="L140" s="14" t="s">
        <v>1628</v>
      </c>
    </row>
    <row r="141" spans="1:12" ht="15.75">
      <c r="A141" s="14"/>
      <c r="B141" s="14"/>
      <c r="C141" s="92">
        <v>6</v>
      </c>
      <c r="D141" s="93" t="s">
        <v>20</v>
      </c>
      <c r="E141" s="94" t="s">
        <v>1629</v>
      </c>
      <c r="F141" s="63">
        <v>12500000</v>
      </c>
      <c r="G141" s="59">
        <v>6</v>
      </c>
      <c r="H141" s="63">
        <f t="shared" si="40"/>
        <v>900000</v>
      </c>
      <c r="I141" s="63">
        <f t="shared" si="41"/>
        <v>5400000</v>
      </c>
      <c r="J141" s="63">
        <f t="shared" si="42"/>
        <v>6000000</v>
      </c>
      <c r="K141" s="63">
        <f t="shared" si="43"/>
        <v>23900000</v>
      </c>
      <c r="L141" s="14" t="s">
        <v>1630</v>
      </c>
    </row>
    <row r="142" spans="1:12" ht="15.75">
      <c r="A142" s="14"/>
      <c r="B142" s="14"/>
      <c r="C142" s="92">
        <v>7</v>
      </c>
      <c r="D142" s="93" t="s">
        <v>20</v>
      </c>
      <c r="E142" s="94" t="s">
        <v>1631</v>
      </c>
      <c r="F142" s="63">
        <v>12500000</v>
      </c>
      <c r="G142" s="59">
        <v>3</v>
      </c>
      <c r="H142" s="63">
        <f t="shared" si="40"/>
        <v>900000</v>
      </c>
      <c r="I142" s="63">
        <f t="shared" si="41"/>
        <v>2700000</v>
      </c>
      <c r="J142" s="63">
        <f t="shared" si="42"/>
        <v>6000000</v>
      </c>
      <c r="K142" s="63">
        <f t="shared" si="43"/>
        <v>21200000</v>
      </c>
      <c r="L142" s="14" t="s">
        <v>1632</v>
      </c>
    </row>
    <row r="143" spans="1:12" ht="15.75">
      <c r="A143" s="14"/>
      <c r="B143" s="14"/>
      <c r="C143" s="315" t="s">
        <v>39</v>
      </c>
      <c r="D143" s="317"/>
      <c r="E143" s="316"/>
      <c r="F143" s="96">
        <f t="shared" ref="F143:K143" si="44">SUM(F136:F142)</f>
        <v>87500000</v>
      </c>
      <c r="G143" s="75">
        <f t="shared" si="44"/>
        <v>22</v>
      </c>
      <c r="H143" s="96">
        <f t="shared" si="44"/>
        <v>6300000</v>
      </c>
      <c r="I143" s="96">
        <f t="shared" si="44"/>
        <v>19800000</v>
      </c>
      <c r="J143" s="96">
        <f t="shared" si="44"/>
        <v>42000000</v>
      </c>
      <c r="K143" s="96">
        <f t="shared" si="44"/>
        <v>149300000</v>
      </c>
      <c r="L143" s="97"/>
    </row>
    <row r="144" spans="1:12" ht="15.75">
      <c r="A144" s="14"/>
      <c r="B144" s="14"/>
      <c r="C144" s="92"/>
      <c r="D144" s="93"/>
      <c r="E144" s="94"/>
      <c r="F144" s="63"/>
      <c r="G144" s="59"/>
      <c r="H144" s="63"/>
      <c r="I144" s="63"/>
      <c r="J144" s="63"/>
      <c r="K144" s="63"/>
      <c r="L144" s="14"/>
    </row>
    <row r="145" spans="1:12" ht="15.75">
      <c r="A145" s="14"/>
      <c r="B145" s="14" t="s">
        <v>1633</v>
      </c>
      <c r="C145" s="92">
        <v>1</v>
      </c>
      <c r="D145" s="93" t="s">
        <v>20</v>
      </c>
      <c r="E145" s="94" t="s">
        <v>1634</v>
      </c>
      <c r="F145" s="63">
        <v>12500000</v>
      </c>
      <c r="G145" s="59">
        <v>3</v>
      </c>
      <c r="H145" s="63">
        <f>SUM(75000*12)</f>
        <v>900000</v>
      </c>
      <c r="I145" s="63">
        <f>SUM(H145*G145)</f>
        <v>2700000</v>
      </c>
      <c r="J145" s="63">
        <f>SUM(500000*12)</f>
        <v>6000000</v>
      </c>
      <c r="K145" s="63">
        <f>SUM(J145+I145+F145)</f>
        <v>21200000</v>
      </c>
      <c r="L145" s="14" t="s">
        <v>1635</v>
      </c>
    </row>
    <row r="146" spans="1:12" ht="15.75">
      <c r="A146" s="14"/>
      <c r="B146" s="14"/>
      <c r="C146" s="92">
        <v>2</v>
      </c>
      <c r="D146" s="93" t="s">
        <v>20</v>
      </c>
      <c r="E146" s="94" t="s">
        <v>1636</v>
      </c>
      <c r="F146" s="63">
        <v>12500000</v>
      </c>
      <c r="G146" s="59">
        <v>3</v>
      </c>
      <c r="H146" s="63">
        <f>SUM(75000*12)</f>
        <v>900000</v>
      </c>
      <c r="I146" s="63">
        <f>SUM(H146*G146)</f>
        <v>2700000</v>
      </c>
      <c r="J146" s="63">
        <f>SUM(500000*12)</f>
        <v>6000000</v>
      </c>
      <c r="K146" s="63">
        <f>SUM(J146+I146+F146)</f>
        <v>21200000</v>
      </c>
      <c r="L146" s="14" t="s">
        <v>1637</v>
      </c>
    </row>
    <row r="147" spans="1:12" ht="15.75">
      <c r="A147" s="14"/>
      <c r="B147" s="14"/>
      <c r="C147" s="92">
        <v>3</v>
      </c>
      <c r="D147" s="93" t="s">
        <v>20</v>
      </c>
      <c r="E147" s="94" t="s">
        <v>1638</v>
      </c>
      <c r="F147" s="63">
        <v>12500000</v>
      </c>
      <c r="G147" s="59">
        <v>2</v>
      </c>
      <c r="H147" s="63">
        <f>SUM(75000*12)</f>
        <v>900000</v>
      </c>
      <c r="I147" s="63">
        <f>SUM(H147*G147)</f>
        <v>1800000</v>
      </c>
      <c r="J147" s="63">
        <f>SUM(500000*12)</f>
        <v>6000000</v>
      </c>
      <c r="K147" s="63">
        <f>SUM(J147+I147+F147)</f>
        <v>20300000</v>
      </c>
      <c r="L147" s="14" t="s">
        <v>1639</v>
      </c>
    </row>
    <row r="148" spans="1:12" ht="15.75">
      <c r="A148" s="14"/>
      <c r="B148" s="14"/>
      <c r="C148" s="92">
        <v>4</v>
      </c>
      <c r="D148" s="93" t="s">
        <v>20</v>
      </c>
      <c r="E148" s="94" t="s">
        <v>1640</v>
      </c>
      <c r="F148" s="63">
        <v>12500000</v>
      </c>
      <c r="G148" s="59">
        <v>2</v>
      </c>
      <c r="H148" s="63">
        <f>SUM(75000*12)</f>
        <v>900000</v>
      </c>
      <c r="I148" s="63">
        <f>SUM(H148*G148)</f>
        <v>1800000</v>
      </c>
      <c r="J148" s="63">
        <f>SUM(500000*12)</f>
        <v>6000000</v>
      </c>
      <c r="K148" s="63">
        <f>SUM(J148+I148+F148)</f>
        <v>20300000</v>
      </c>
      <c r="L148" s="14" t="s">
        <v>1641</v>
      </c>
    </row>
    <row r="149" spans="1:12" ht="15.75">
      <c r="A149" s="14"/>
      <c r="B149" s="14"/>
      <c r="C149" s="92">
        <v>5</v>
      </c>
      <c r="D149" s="93" t="s">
        <v>20</v>
      </c>
      <c r="E149" s="94" t="s">
        <v>1642</v>
      </c>
      <c r="F149" s="63">
        <v>12500000</v>
      </c>
      <c r="G149" s="59">
        <v>4</v>
      </c>
      <c r="H149" s="63">
        <f>SUM(75000*12)</f>
        <v>900000</v>
      </c>
      <c r="I149" s="63">
        <f>SUM(H149*G149)</f>
        <v>3600000</v>
      </c>
      <c r="J149" s="63">
        <f>SUM(500000*12)</f>
        <v>6000000</v>
      </c>
      <c r="K149" s="63">
        <f>SUM(J149+I149+F149)</f>
        <v>22100000</v>
      </c>
      <c r="L149" s="14" t="s">
        <v>1643</v>
      </c>
    </row>
    <row r="150" spans="1:12" ht="15.75">
      <c r="A150" s="14"/>
      <c r="B150" s="97"/>
      <c r="C150" s="315" t="s">
        <v>39</v>
      </c>
      <c r="D150" s="317"/>
      <c r="E150" s="316"/>
      <c r="F150" s="96">
        <f t="shared" ref="F150:K150" si="45">SUM(F145:F149)</f>
        <v>62500000</v>
      </c>
      <c r="G150" s="75">
        <f t="shared" si="45"/>
        <v>14</v>
      </c>
      <c r="H150" s="96">
        <f t="shared" si="45"/>
        <v>4500000</v>
      </c>
      <c r="I150" s="96">
        <f t="shared" si="45"/>
        <v>12600000</v>
      </c>
      <c r="J150" s="96">
        <f t="shared" si="45"/>
        <v>30000000</v>
      </c>
      <c r="K150" s="96">
        <f t="shared" si="45"/>
        <v>105100000</v>
      </c>
      <c r="L150" s="97"/>
    </row>
    <row r="151" spans="1:12" ht="15.75">
      <c r="A151" s="14"/>
      <c r="B151" s="75" t="s">
        <v>2842</v>
      </c>
      <c r="C151" s="315" t="s">
        <v>1650</v>
      </c>
      <c r="D151" s="317"/>
      <c r="E151" s="316"/>
      <c r="F151" s="96">
        <f>SUM(F150+F143+F134+F126+F117+F104+F93+F79+F51+F22)</f>
        <v>1550000000</v>
      </c>
      <c r="G151" s="75">
        <f>SUM(G22+G51+G79+G93+G104+G117+G126+G134+G143+G150)</f>
        <v>425</v>
      </c>
      <c r="H151" s="96">
        <f>SUM(H150+H143+H134+H126+H117+H104+H93+H79+H51+H22)</f>
        <v>111600000</v>
      </c>
      <c r="I151" s="96">
        <f>SUM(I150+I143+I134+I126+I117+I104+I93+I79+I51+I22)</f>
        <v>382500000</v>
      </c>
      <c r="J151" s="96">
        <f>SUM(J150+J143+J134+J126+J117+J104+J93+J79+J51+J22)</f>
        <v>690000000</v>
      </c>
      <c r="K151" s="96">
        <f>SUM(K22+K51+K79+K93+K104+K117+K126+K134+K143+K150)</f>
        <v>2622500000</v>
      </c>
      <c r="L151" s="97" t="s">
        <v>998</v>
      </c>
    </row>
    <row r="152" spans="1:12" ht="15.75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</row>
    <row r="153" spans="1:12" ht="15.75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</row>
    <row r="154" spans="1:12" ht="15.75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164"/>
      <c r="L154" s="66"/>
    </row>
    <row r="155" spans="1:12" ht="15.75">
      <c r="A155" s="66"/>
      <c r="B155" s="66" t="s">
        <v>998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</row>
    <row r="156" spans="1:12" ht="15.75">
      <c r="A156" s="66"/>
      <c r="B156" s="66" t="s">
        <v>998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</row>
    <row r="157" spans="1:12">
      <c r="B157" s="45" t="s">
        <v>998</v>
      </c>
    </row>
  </sheetData>
  <mergeCells count="22">
    <mergeCell ref="C151:E151"/>
    <mergeCell ref="C117:E117"/>
    <mergeCell ref="C126:E126"/>
    <mergeCell ref="C134:E134"/>
    <mergeCell ref="C143:E143"/>
    <mergeCell ref="C150:E150"/>
    <mergeCell ref="C22:E22"/>
    <mergeCell ref="C51:E51"/>
    <mergeCell ref="C79:E79"/>
    <mergeCell ref="C93:E93"/>
    <mergeCell ref="C104:E104"/>
    <mergeCell ref="K1:K3"/>
    <mergeCell ref="L1:L2"/>
    <mergeCell ref="C5:E5"/>
    <mergeCell ref="A1:A4"/>
    <mergeCell ref="B1:B4"/>
    <mergeCell ref="C1:E4"/>
    <mergeCell ref="J1:J3"/>
    <mergeCell ref="G1:I1"/>
    <mergeCell ref="I2:I3"/>
    <mergeCell ref="G2:G4"/>
    <mergeCell ref="F1:F3"/>
  </mergeCells>
  <printOptions horizontalCentered="1"/>
  <pageMargins left="0.31496062992125984" right="0.31496062992125984" top="0.82677165354330717" bottom="0.55118110236220474" header="0.31496062992125984" footer="0.31496062992125984"/>
  <pageSetup paperSize="258" scale="65" orientation="landscape" horizontalDpi="4294967293" verticalDpi="300" r:id="rId1"/>
  <rowBreaks count="3" manualBreakCount="3">
    <brk id="45" max="11" man="1"/>
    <brk id="85" max="11" man="1"/>
    <brk id="125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/>
  <dimension ref="A1:M228"/>
  <sheetViews>
    <sheetView view="pageBreakPreview" topLeftCell="A193" zoomScale="70" zoomScaleSheetLayoutView="70" workbookViewId="0">
      <selection activeCell="B1" sqref="B1:C4"/>
    </sheetView>
  </sheetViews>
  <sheetFormatPr defaultRowHeight="15.75"/>
  <cols>
    <col min="1" max="1" width="5.85546875" style="43" customWidth="1"/>
    <col min="2" max="2" width="4.140625" style="43" customWidth="1"/>
    <col min="3" max="3" width="30.5703125" style="43" customWidth="1"/>
    <col min="4" max="4" width="4.28515625" style="43" customWidth="1"/>
    <col min="5" max="5" width="6.140625" style="43" customWidth="1"/>
    <col min="6" max="6" width="26.42578125" style="43" customWidth="1"/>
    <col min="7" max="7" width="21.85546875" style="43" customWidth="1"/>
    <col min="8" max="8" width="10.7109375" style="43" customWidth="1"/>
    <col min="9" max="9" width="21.28515625" style="43" customWidth="1"/>
    <col min="10" max="10" width="21.7109375" style="43" customWidth="1"/>
    <col min="11" max="11" width="21.28515625" style="43" customWidth="1"/>
    <col min="12" max="12" width="20.42578125" style="43" customWidth="1"/>
    <col min="13" max="13" width="27.140625" style="43" customWidth="1"/>
    <col min="14" max="16384" width="9.140625" style="43"/>
  </cols>
  <sheetData>
    <row r="1" spans="1:13" ht="16.5" customHeight="1">
      <c r="A1" s="374" t="s">
        <v>0</v>
      </c>
      <c r="B1" s="374" t="s">
        <v>1</v>
      </c>
      <c r="C1" s="374"/>
      <c r="D1" s="374" t="s">
        <v>2</v>
      </c>
      <c r="E1" s="374"/>
      <c r="F1" s="374"/>
      <c r="G1" s="318" t="s">
        <v>3</v>
      </c>
      <c r="H1" s="368" t="s">
        <v>4</v>
      </c>
      <c r="I1" s="369"/>
      <c r="J1" s="370"/>
      <c r="K1" s="375" t="s">
        <v>1644</v>
      </c>
      <c r="L1" s="374" t="s">
        <v>6</v>
      </c>
      <c r="M1" s="374" t="s">
        <v>7</v>
      </c>
    </row>
    <row r="2" spans="1:13">
      <c r="A2" s="374"/>
      <c r="B2" s="374"/>
      <c r="C2" s="374"/>
      <c r="D2" s="374"/>
      <c r="E2" s="374"/>
      <c r="F2" s="374"/>
      <c r="G2" s="319"/>
      <c r="H2" s="374" t="s">
        <v>8</v>
      </c>
      <c r="I2" s="83" t="s">
        <v>9</v>
      </c>
      <c r="J2" s="318" t="s">
        <v>6</v>
      </c>
      <c r="K2" s="375"/>
      <c r="L2" s="374"/>
      <c r="M2" s="374"/>
    </row>
    <row r="3" spans="1:13">
      <c r="A3" s="374"/>
      <c r="B3" s="374"/>
      <c r="C3" s="374"/>
      <c r="D3" s="374"/>
      <c r="E3" s="374"/>
      <c r="F3" s="374"/>
      <c r="G3" s="319"/>
      <c r="H3" s="374"/>
      <c r="I3" s="85" t="s">
        <v>10</v>
      </c>
      <c r="J3" s="319"/>
      <c r="K3" s="323"/>
      <c r="L3" s="318"/>
      <c r="M3" s="374"/>
    </row>
    <row r="4" spans="1:13">
      <c r="A4" s="374"/>
      <c r="B4" s="374"/>
      <c r="C4" s="374"/>
      <c r="D4" s="374"/>
      <c r="E4" s="374"/>
      <c r="F4" s="374"/>
      <c r="G4" s="73" t="s">
        <v>11</v>
      </c>
      <c r="H4" s="374"/>
      <c r="I4" s="73" t="s">
        <v>11</v>
      </c>
      <c r="J4" s="73" t="s">
        <v>11</v>
      </c>
      <c r="K4" s="73" t="s">
        <v>11</v>
      </c>
      <c r="L4" s="73" t="s">
        <v>11</v>
      </c>
      <c r="M4" s="374"/>
    </row>
    <row r="5" spans="1:13">
      <c r="A5" s="103">
        <v>1</v>
      </c>
      <c r="B5" s="376">
        <v>2</v>
      </c>
      <c r="C5" s="376"/>
      <c r="D5" s="376">
        <v>3</v>
      </c>
      <c r="E5" s="376"/>
      <c r="F5" s="376"/>
      <c r="G5" s="103">
        <v>4</v>
      </c>
      <c r="H5" s="103">
        <v>5</v>
      </c>
      <c r="I5" s="103">
        <v>6</v>
      </c>
      <c r="J5" s="103">
        <v>7</v>
      </c>
      <c r="K5" s="103">
        <v>8</v>
      </c>
      <c r="L5" s="103" t="s">
        <v>12</v>
      </c>
      <c r="M5" s="103">
        <v>10</v>
      </c>
    </row>
    <row r="6" spans="1:13">
      <c r="A6" s="103" t="s">
        <v>1646</v>
      </c>
      <c r="B6" s="100" t="s">
        <v>13</v>
      </c>
      <c r="C6" s="107"/>
      <c r="D6" s="93"/>
      <c r="E6" s="93"/>
      <c r="F6" s="93"/>
      <c r="G6" s="93"/>
      <c r="H6" s="102"/>
      <c r="I6" s="108"/>
      <c r="J6" s="108"/>
      <c r="K6" s="108"/>
      <c r="L6" s="108"/>
      <c r="M6" s="94"/>
    </row>
    <row r="7" spans="1:13">
      <c r="A7" s="14"/>
      <c r="B7" s="92" t="s">
        <v>574</v>
      </c>
      <c r="C7" s="94" t="s">
        <v>14</v>
      </c>
      <c r="D7" s="92">
        <v>1</v>
      </c>
      <c r="E7" s="93" t="s">
        <v>15</v>
      </c>
      <c r="F7" s="94" t="s">
        <v>16</v>
      </c>
      <c r="G7" s="104">
        <v>12500000</v>
      </c>
      <c r="H7" s="59">
        <v>11</v>
      </c>
      <c r="I7" s="104">
        <f>75000*12</f>
        <v>900000</v>
      </c>
      <c r="J7" s="104">
        <f>H7*I7</f>
        <v>9900000</v>
      </c>
      <c r="K7" s="104">
        <v>0</v>
      </c>
      <c r="L7" s="104">
        <f t="shared" ref="L7:L59" si="0">G7+J7+K7</f>
        <v>22400000</v>
      </c>
      <c r="M7" s="14" t="s">
        <v>17</v>
      </c>
    </row>
    <row r="8" spans="1:13">
      <c r="A8" s="14"/>
      <c r="B8" s="92"/>
      <c r="C8" s="94"/>
      <c r="D8" s="92">
        <v>2</v>
      </c>
      <c r="E8" s="93" t="s">
        <v>15</v>
      </c>
      <c r="F8" s="94" t="s">
        <v>18</v>
      </c>
      <c r="G8" s="104">
        <v>12500000</v>
      </c>
      <c r="H8" s="59">
        <v>9</v>
      </c>
      <c r="I8" s="104">
        <f t="shared" ref="I8:I223" si="1">75000*12</f>
        <v>900000</v>
      </c>
      <c r="J8" s="104">
        <f t="shared" ref="J8:J62" si="2">H8*I8</f>
        <v>8100000</v>
      </c>
      <c r="K8" s="104">
        <v>0</v>
      </c>
      <c r="L8" s="104">
        <f t="shared" si="0"/>
        <v>20600000</v>
      </c>
      <c r="M8" s="14" t="s">
        <v>19</v>
      </c>
    </row>
    <row r="9" spans="1:13">
      <c r="A9" s="14"/>
      <c r="B9" s="92"/>
      <c r="C9" s="94"/>
      <c r="D9" s="92">
        <v>3</v>
      </c>
      <c r="E9" s="93" t="s">
        <v>20</v>
      </c>
      <c r="F9" s="94" t="s">
        <v>21</v>
      </c>
      <c r="G9" s="104">
        <v>12500000</v>
      </c>
      <c r="H9" s="59">
        <v>5</v>
      </c>
      <c r="I9" s="104">
        <f t="shared" si="1"/>
        <v>900000</v>
      </c>
      <c r="J9" s="104">
        <f t="shared" si="2"/>
        <v>4500000</v>
      </c>
      <c r="K9" s="104">
        <v>6000000</v>
      </c>
      <c r="L9" s="104">
        <f t="shared" si="0"/>
        <v>23000000</v>
      </c>
      <c r="M9" s="14" t="s">
        <v>22</v>
      </c>
    </row>
    <row r="10" spans="1:13">
      <c r="A10" s="14"/>
      <c r="B10" s="92"/>
      <c r="C10" s="94"/>
      <c r="D10" s="92">
        <v>4</v>
      </c>
      <c r="E10" s="93" t="s">
        <v>20</v>
      </c>
      <c r="F10" s="94" t="s">
        <v>23</v>
      </c>
      <c r="G10" s="104">
        <v>12500000</v>
      </c>
      <c r="H10" s="59">
        <v>6</v>
      </c>
      <c r="I10" s="104">
        <f t="shared" si="1"/>
        <v>900000</v>
      </c>
      <c r="J10" s="104">
        <f t="shared" si="2"/>
        <v>5400000</v>
      </c>
      <c r="K10" s="104">
        <v>6000000</v>
      </c>
      <c r="L10" s="104">
        <f t="shared" si="0"/>
        <v>23900000</v>
      </c>
      <c r="M10" s="14" t="s">
        <v>24</v>
      </c>
    </row>
    <row r="11" spans="1:13">
      <c r="A11" s="14"/>
      <c r="B11" s="92"/>
      <c r="C11" s="94"/>
      <c r="D11" s="92">
        <v>5</v>
      </c>
      <c r="E11" s="93" t="s">
        <v>20</v>
      </c>
      <c r="F11" s="94" t="s">
        <v>25</v>
      </c>
      <c r="G11" s="104">
        <v>12500000</v>
      </c>
      <c r="H11" s="59">
        <v>4</v>
      </c>
      <c r="I11" s="104">
        <f t="shared" si="1"/>
        <v>900000</v>
      </c>
      <c r="J11" s="104">
        <f t="shared" si="2"/>
        <v>3600000</v>
      </c>
      <c r="K11" s="104">
        <v>6000000</v>
      </c>
      <c r="L11" s="104">
        <f t="shared" si="0"/>
        <v>22100000</v>
      </c>
      <c r="M11" s="14" t="s">
        <v>26</v>
      </c>
    </row>
    <row r="12" spans="1:13">
      <c r="A12" s="14"/>
      <c r="B12" s="92"/>
      <c r="C12" s="94"/>
      <c r="D12" s="92">
        <v>6</v>
      </c>
      <c r="E12" s="93" t="s">
        <v>20</v>
      </c>
      <c r="F12" s="94" t="s">
        <v>27</v>
      </c>
      <c r="G12" s="104">
        <v>12500000</v>
      </c>
      <c r="H12" s="59">
        <f>2+5</f>
        <v>7</v>
      </c>
      <c r="I12" s="104">
        <f t="shared" si="1"/>
        <v>900000</v>
      </c>
      <c r="J12" s="104">
        <f t="shared" si="2"/>
        <v>6300000</v>
      </c>
      <c r="K12" s="104">
        <v>6000000</v>
      </c>
      <c r="L12" s="104">
        <f t="shared" si="0"/>
        <v>24800000</v>
      </c>
      <c r="M12" s="14" t="s">
        <v>28</v>
      </c>
    </row>
    <row r="13" spans="1:13">
      <c r="A13" s="14"/>
      <c r="B13" s="92"/>
      <c r="C13" s="94"/>
      <c r="D13" s="92">
        <v>7</v>
      </c>
      <c r="E13" s="93" t="s">
        <v>20</v>
      </c>
      <c r="F13" s="94" t="s">
        <v>29</v>
      </c>
      <c r="G13" s="104">
        <v>12500000</v>
      </c>
      <c r="H13" s="59">
        <f>2+6</f>
        <v>8</v>
      </c>
      <c r="I13" s="104">
        <f t="shared" si="1"/>
        <v>900000</v>
      </c>
      <c r="J13" s="104">
        <f t="shared" si="2"/>
        <v>7200000</v>
      </c>
      <c r="K13" s="104">
        <v>6000000</v>
      </c>
      <c r="L13" s="104">
        <f t="shared" si="0"/>
        <v>25700000</v>
      </c>
      <c r="M13" s="14" t="s">
        <v>30</v>
      </c>
    </row>
    <row r="14" spans="1:13">
      <c r="A14" s="14"/>
      <c r="B14" s="92"/>
      <c r="C14" s="94"/>
      <c r="D14" s="92">
        <v>8</v>
      </c>
      <c r="E14" s="93" t="s">
        <v>20</v>
      </c>
      <c r="F14" s="94" t="s">
        <v>31</v>
      </c>
      <c r="G14" s="104">
        <v>12500000</v>
      </c>
      <c r="H14" s="59">
        <f>2+4</f>
        <v>6</v>
      </c>
      <c r="I14" s="104">
        <f t="shared" si="1"/>
        <v>900000</v>
      </c>
      <c r="J14" s="104">
        <f t="shared" si="2"/>
        <v>5400000</v>
      </c>
      <c r="K14" s="104">
        <v>6000000</v>
      </c>
      <c r="L14" s="104">
        <f t="shared" si="0"/>
        <v>23900000</v>
      </c>
      <c r="M14" s="14" t="s">
        <v>32</v>
      </c>
    </row>
    <row r="15" spans="1:13">
      <c r="A15" s="14"/>
      <c r="B15" s="92"/>
      <c r="C15" s="94"/>
      <c r="D15" s="92">
        <v>9</v>
      </c>
      <c r="E15" s="93" t="s">
        <v>20</v>
      </c>
      <c r="F15" s="94" t="s">
        <v>33</v>
      </c>
      <c r="G15" s="104">
        <v>12500000</v>
      </c>
      <c r="H15" s="59">
        <v>7</v>
      </c>
      <c r="I15" s="104">
        <f t="shared" si="1"/>
        <v>900000</v>
      </c>
      <c r="J15" s="104">
        <f t="shared" si="2"/>
        <v>6300000</v>
      </c>
      <c r="K15" s="104">
        <v>6000000</v>
      </c>
      <c r="L15" s="104">
        <f t="shared" si="0"/>
        <v>24800000</v>
      </c>
      <c r="M15" s="14" t="s">
        <v>34</v>
      </c>
    </row>
    <row r="16" spans="1:13">
      <c r="A16" s="14"/>
      <c r="B16" s="92"/>
      <c r="C16" s="94"/>
      <c r="D16" s="92">
        <v>10</v>
      </c>
      <c r="E16" s="93" t="s">
        <v>20</v>
      </c>
      <c r="F16" s="94" t="s">
        <v>35</v>
      </c>
      <c r="G16" s="104">
        <v>12500000</v>
      </c>
      <c r="H16" s="59">
        <v>3</v>
      </c>
      <c r="I16" s="104">
        <f t="shared" si="1"/>
        <v>900000</v>
      </c>
      <c r="J16" s="104">
        <f t="shared" si="2"/>
        <v>2700000</v>
      </c>
      <c r="K16" s="104">
        <v>6000000</v>
      </c>
      <c r="L16" s="104">
        <f t="shared" si="0"/>
        <v>21200000</v>
      </c>
      <c r="M16" s="14" t="s">
        <v>36</v>
      </c>
    </row>
    <row r="17" spans="1:13">
      <c r="A17" s="14"/>
      <c r="B17" s="92"/>
      <c r="C17" s="94"/>
      <c r="D17" s="92">
        <v>11</v>
      </c>
      <c r="E17" s="93" t="s">
        <v>20</v>
      </c>
      <c r="F17" s="94" t="s">
        <v>37</v>
      </c>
      <c r="G17" s="104">
        <v>12500000</v>
      </c>
      <c r="H17" s="59">
        <f>1+3</f>
        <v>4</v>
      </c>
      <c r="I17" s="104">
        <f t="shared" si="1"/>
        <v>900000</v>
      </c>
      <c r="J17" s="104">
        <f t="shared" si="2"/>
        <v>3600000</v>
      </c>
      <c r="K17" s="104">
        <v>6000000</v>
      </c>
      <c r="L17" s="104">
        <f t="shared" si="0"/>
        <v>22100000</v>
      </c>
      <c r="M17" s="14" t="s">
        <v>38</v>
      </c>
    </row>
    <row r="18" spans="1:13">
      <c r="A18" s="14"/>
      <c r="B18" s="92"/>
      <c r="C18" s="94"/>
      <c r="D18" s="92"/>
      <c r="E18" s="93"/>
      <c r="F18" s="95" t="s">
        <v>39</v>
      </c>
      <c r="G18" s="105">
        <f t="shared" ref="G18:L18" si="3">SUM(G7:G17)</f>
        <v>137500000</v>
      </c>
      <c r="H18" s="75">
        <f t="shared" si="3"/>
        <v>70</v>
      </c>
      <c r="I18" s="105">
        <f t="shared" si="3"/>
        <v>9900000</v>
      </c>
      <c r="J18" s="105">
        <f t="shared" si="3"/>
        <v>63000000</v>
      </c>
      <c r="K18" s="105">
        <f t="shared" si="3"/>
        <v>54000000</v>
      </c>
      <c r="L18" s="105">
        <f t="shared" si="3"/>
        <v>254500000</v>
      </c>
      <c r="M18" s="14"/>
    </row>
    <row r="19" spans="1:13">
      <c r="A19" s="14"/>
      <c r="B19" s="92"/>
      <c r="C19" s="94"/>
      <c r="D19" s="92"/>
      <c r="E19" s="93"/>
      <c r="F19" s="94"/>
      <c r="G19" s="104"/>
      <c r="H19" s="59"/>
      <c r="I19" s="104"/>
      <c r="J19" s="104"/>
      <c r="K19" s="104"/>
      <c r="L19" s="104"/>
      <c r="M19" s="14"/>
    </row>
    <row r="20" spans="1:13">
      <c r="A20" s="14"/>
      <c r="B20" s="92" t="s">
        <v>612</v>
      </c>
      <c r="C20" s="94" t="s">
        <v>40</v>
      </c>
      <c r="D20" s="92">
        <v>1</v>
      </c>
      <c r="E20" s="93" t="s">
        <v>20</v>
      </c>
      <c r="F20" s="94" t="s">
        <v>41</v>
      </c>
      <c r="G20" s="104">
        <v>12500000</v>
      </c>
      <c r="H20" s="59">
        <f>5+10</f>
        <v>15</v>
      </c>
      <c r="I20" s="104">
        <f t="shared" si="1"/>
        <v>900000</v>
      </c>
      <c r="J20" s="104">
        <f t="shared" si="2"/>
        <v>13500000</v>
      </c>
      <c r="K20" s="104">
        <v>6000000</v>
      </c>
      <c r="L20" s="104">
        <f t="shared" si="0"/>
        <v>32000000</v>
      </c>
      <c r="M20" s="14" t="s">
        <v>42</v>
      </c>
    </row>
    <row r="21" spans="1:13">
      <c r="A21" s="14"/>
      <c r="B21" s="92"/>
      <c r="C21" s="94"/>
      <c r="D21" s="92">
        <v>2</v>
      </c>
      <c r="E21" s="93" t="s">
        <v>20</v>
      </c>
      <c r="F21" s="94" t="s">
        <v>43</v>
      </c>
      <c r="G21" s="104">
        <v>12500000</v>
      </c>
      <c r="H21" s="59">
        <v>19</v>
      </c>
      <c r="I21" s="104">
        <f t="shared" si="1"/>
        <v>900000</v>
      </c>
      <c r="J21" s="104">
        <f t="shared" si="2"/>
        <v>17100000</v>
      </c>
      <c r="K21" s="104">
        <v>6000000</v>
      </c>
      <c r="L21" s="104">
        <f t="shared" si="0"/>
        <v>35600000</v>
      </c>
      <c r="M21" s="14" t="s">
        <v>44</v>
      </c>
    </row>
    <row r="22" spans="1:13">
      <c r="A22" s="14"/>
      <c r="B22" s="92"/>
      <c r="C22" s="94"/>
      <c r="D22" s="92">
        <v>3</v>
      </c>
      <c r="E22" s="93" t="s">
        <v>20</v>
      </c>
      <c r="F22" s="94" t="s">
        <v>45</v>
      </c>
      <c r="G22" s="104">
        <v>12500000</v>
      </c>
      <c r="H22" s="59">
        <f>5+10</f>
        <v>15</v>
      </c>
      <c r="I22" s="104">
        <f t="shared" si="1"/>
        <v>900000</v>
      </c>
      <c r="J22" s="104">
        <f t="shared" si="2"/>
        <v>13500000</v>
      </c>
      <c r="K22" s="104">
        <v>6000000</v>
      </c>
      <c r="L22" s="104">
        <f t="shared" si="0"/>
        <v>32000000</v>
      </c>
      <c r="M22" s="14" t="s">
        <v>46</v>
      </c>
    </row>
    <row r="23" spans="1:13">
      <c r="A23" s="14"/>
      <c r="B23" s="92"/>
      <c r="C23" s="94"/>
      <c r="D23" s="92">
        <v>4</v>
      </c>
      <c r="E23" s="93" t="s">
        <v>20</v>
      </c>
      <c r="F23" s="94" t="s">
        <v>47</v>
      </c>
      <c r="G23" s="104">
        <v>12500000</v>
      </c>
      <c r="H23" s="59">
        <f>2+5</f>
        <v>7</v>
      </c>
      <c r="I23" s="104">
        <f t="shared" si="1"/>
        <v>900000</v>
      </c>
      <c r="J23" s="104">
        <f t="shared" si="2"/>
        <v>6300000</v>
      </c>
      <c r="K23" s="104">
        <v>6000000</v>
      </c>
      <c r="L23" s="104">
        <f t="shared" si="0"/>
        <v>24800000</v>
      </c>
      <c r="M23" s="14" t="s">
        <v>48</v>
      </c>
    </row>
    <row r="24" spans="1:13">
      <c r="A24" s="14"/>
      <c r="B24" s="92"/>
      <c r="C24" s="94"/>
      <c r="D24" s="92">
        <v>5</v>
      </c>
      <c r="E24" s="93" t="s">
        <v>20</v>
      </c>
      <c r="F24" s="94" t="s">
        <v>49</v>
      </c>
      <c r="G24" s="104">
        <v>12500000</v>
      </c>
      <c r="H24" s="59">
        <f>4+8</f>
        <v>12</v>
      </c>
      <c r="I24" s="104">
        <f t="shared" si="1"/>
        <v>900000</v>
      </c>
      <c r="J24" s="104">
        <f t="shared" si="2"/>
        <v>10800000</v>
      </c>
      <c r="K24" s="104">
        <v>6000000</v>
      </c>
      <c r="L24" s="104">
        <f t="shared" si="0"/>
        <v>29300000</v>
      </c>
      <c r="M24" s="14" t="s">
        <v>50</v>
      </c>
    </row>
    <row r="25" spans="1:13">
      <c r="A25" s="14"/>
      <c r="B25" s="92"/>
      <c r="C25" s="94"/>
      <c r="D25" s="92">
        <v>6</v>
      </c>
      <c r="E25" s="93" t="s">
        <v>20</v>
      </c>
      <c r="F25" s="94" t="s">
        <v>51</v>
      </c>
      <c r="G25" s="104">
        <v>12500000</v>
      </c>
      <c r="H25" s="59">
        <f>7+20</f>
        <v>27</v>
      </c>
      <c r="I25" s="104">
        <f t="shared" si="1"/>
        <v>900000</v>
      </c>
      <c r="J25" s="104">
        <f t="shared" si="2"/>
        <v>24300000</v>
      </c>
      <c r="K25" s="104">
        <v>6000000</v>
      </c>
      <c r="L25" s="104">
        <f t="shared" si="0"/>
        <v>42800000</v>
      </c>
      <c r="M25" s="14" t="s">
        <v>52</v>
      </c>
    </row>
    <row r="26" spans="1:13">
      <c r="A26" s="14"/>
      <c r="B26" s="92"/>
      <c r="C26" s="94"/>
      <c r="D26" s="92">
        <v>7</v>
      </c>
      <c r="E26" s="93" t="s">
        <v>20</v>
      </c>
      <c r="F26" s="94" t="s">
        <v>53</v>
      </c>
      <c r="G26" s="104">
        <v>12500000</v>
      </c>
      <c r="H26" s="59">
        <v>12</v>
      </c>
      <c r="I26" s="104">
        <f t="shared" si="1"/>
        <v>900000</v>
      </c>
      <c r="J26" s="104">
        <f t="shared" si="2"/>
        <v>10800000</v>
      </c>
      <c r="K26" s="104">
        <v>6000000</v>
      </c>
      <c r="L26" s="104">
        <f t="shared" si="0"/>
        <v>29300000</v>
      </c>
      <c r="M26" s="14" t="s">
        <v>54</v>
      </c>
    </row>
    <row r="27" spans="1:13">
      <c r="A27" s="14"/>
      <c r="B27" s="92"/>
      <c r="C27" s="94"/>
      <c r="D27" s="92">
        <v>8</v>
      </c>
      <c r="E27" s="93" t="s">
        <v>20</v>
      </c>
      <c r="F27" s="94" t="s">
        <v>55</v>
      </c>
      <c r="G27" s="104">
        <v>12500000</v>
      </c>
      <c r="H27" s="59">
        <v>11</v>
      </c>
      <c r="I27" s="104">
        <f t="shared" si="1"/>
        <v>900000</v>
      </c>
      <c r="J27" s="104">
        <f t="shared" si="2"/>
        <v>9900000</v>
      </c>
      <c r="K27" s="104">
        <v>6000000</v>
      </c>
      <c r="L27" s="104">
        <f t="shared" si="0"/>
        <v>28400000</v>
      </c>
      <c r="M27" s="14" t="s">
        <v>56</v>
      </c>
    </row>
    <row r="28" spans="1:13">
      <c r="A28" s="14"/>
      <c r="B28" s="92"/>
      <c r="C28" s="94"/>
      <c r="D28" s="92"/>
      <c r="E28" s="93"/>
      <c r="F28" s="95" t="s">
        <v>39</v>
      </c>
      <c r="G28" s="105">
        <f t="shared" ref="G28:L28" si="4">SUM(G20:G27)</f>
        <v>100000000</v>
      </c>
      <c r="H28" s="75">
        <f t="shared" si="4"/>
        <v>118</v>
      </c>
      <c r="I28" s="105">
        <f t="shared" si="4"/>
        <v>7200000</v>
      </c>
      <c r="J28" s="105">
        <f t="shared" si="4"/>
        <v>106200000</v>
      </c>
      <c r="K28" s="105">
        <f t="shared" si="4"/>
        <v>48000000</v>
      </c>
      <c r="L28" s="105">
        <f t="shared" si="4"/>
        <v>254200000</v>
      </c>
      <c r="M28" s="14"/>
    </row>
    <row r="29" spans="1:13">
      <c r="A29" s="14"/>
      <c r="B29" s="92"/>
      <c r="C29" s="94"/>
      <c r="D29" s="92"/>
      <c r="E29" s="93"/>
      <c r="F29" s="94"/>
      <c r="G29" s="104"/>
      <c r="H29" s="59"/>
      <c r="I29" s="104"/>
      <c r="J29" s="104"/>
      <c r="K29" s="104"/>
      <c r="L29" s="104"/>
      <c r="M29" s="14"/>
    </row>
    <row r="30" spans="1:13">
      <c r="A30" s="14"/>
      <c r="B30" s="92" t="s">
        <v>654</v>
      </c>
      <c r="C30" s="94" t="s">
        <v>57</v>
      </c>
      <c r="D30" s="92">
        <v>1</v>
      </c>
      <c r="E30" s="93" t="s">
        <v>15</v>
      </c>
      <c r="F30" s="94" t="s">
        <v>58</v>
      </c>
      <c r="G30" s="104">
        <v>12500000</v>
      </c>
      <c r="H30" s="59">
        <v>20</v>
      </c>
      <c r="I30" s="104">
        <f t="shared" si="1"/>
        <v>900000</v>
      </c>
      <c r="J30" s="104">
        <f t="shared" si="2"/>
        <v>18000000</v>
      </c>
      <c r="K30" s="104">
        <v>0</v>
      </c>
      <c r="L30" s="104">
        <f t="shared" si="0"/>
        <v>30500000</v>
      </c>
      <c r="M30" s="14" t="s">
        <v>59</v>
      </c>
    </row>
    <row r="31" spans="1:13">
      <c r="A31" s="14"/>
      <c r="B31" s="92"/>
      <c r="C31" s="94"/>
      <c r="D31" s="92">
        <v>2</v>
      </c>
      <c r="E31" s="93" t="s">
        <v>20</v>
      </c>
      <c r="F31" s="94" t="s">
        <v>60</v>
      </c>
      <c r="G31" s="104">
        <v>12500000</v>
      </c>
      <c r="H31" s="59">
        <f>3+6</f>
        <v>9</v>
      </c>
      <c r="I31" s="104">
        <f t="shared" si="1"/>
        <v>900000</v>
      </c>
      <c r="J31" s="104">
        <f t="shared" si="2"/>
        <v>8100000</v>
      </c>
      <c r="K31" s="104">
        <v>6000000</v>
      </c>
      <c r="L31" s="104">
        <f t="shared" si="0"/>
        <v>26600000</v>
      </c>
      <c r="M31" s="14" t="s">
        <v>61</v>
      </c>
    </row>
    <row r="32" spans="1:13">
      <c r="A32" s="14"/>
      <c r="B32" s="92"/>
      <c r="C32" s="94"/>
      <c r="D32" s="92">
        <v>3</v>
      </c>
      <c r="E32" s="93" t="s">
        <v>20</v>
      </c>
      <c r="F32" s="94" t="s">
        <v>62</v>
      </c>
      <c r="G32" s="104">
        <v>12500000</v>
      </c>
      <c r="H32" s="59">
        <v>3</v>
      </c>
      <c r="I32" s="104">
        <f t="shared" si="1"/>
        <v>900000</v>
      </c>
      <c r="J32" s="104">
        <f t="shared" si="2"/>
        <v>2700000</v>
      </c>
      <c r="K32" s="104">
        <v>6000000</v>
      </c>
      <c r="L32" s="104">
        <f t="shared" si="0"/>
        <v>21200000</v>
      </c>
      <c r="M32" s="14" t="s">
        <v>63</v>
      </c>
    </row>
    <row r="33" spans="1:13">
      <c r="A33" s="14"/>
      <c r="B33" s="92"/>
      <c r="C33" s="94"/>
      <c r="D33" s="92">
        <v>4</v>
      </c>
      <c r="E33" s="93" t="s">
        <v>20</v>
      </c>
      <c r="F33" s="94" t="s">
        <v>64</v>
      </c>
      <c r="G33" s="104">
        <v>12500000</v>
      </c>
      <c r="H33" s="59">
        <v>10</v>
      </c>
      <c r="I33" s="104">
        <f t="shared" si="1"/>
        <v>900000</v>
      </c>
      <c r="J33" s="104">
        <f t="shared" si="2"/>
        <v>9000000</v>
      </c>
      <c r="K33" s="104">
        <v>6000000</v>
      </c>
      <c r="L33" s="104">
        <f t="shared" si="0"/>
        <v>27500000</v>
      </c>
      <c r="M33" s="14" t="s">
        <v>65</v>
      </c>
    </row>
    <row r="34" spans="1:13">
      <c r="A34" s="14"/>
      <c r="B34" s="92"/>
      <c r="C34" s="94"/>
      <c r="D34" s="92">
        <v>5</v>
      </c>
      <c r="E34" s="93" t="s">
        <v>20</v>
      </c>
      <c r="F34" s="94" t="s">
        <v>66</v>
      </c>
      <c r="G34" s="104">
        <v>12500000</v>
      </c>
      <c r="H34" s="59">
        <f>1+3</f>
        <v>4</v>
      </c>
      <c r="I34" s="104">
        <f t="shared" si="1"/>
        <v>900000</v>
      </c>
      <c r="J34" s="104">
        <f t="shared" si="2"/>
        <v>3600000</v>
      </c>
      <c r="K34" s="104">
        <v>6000000</v>
      </c>
      <c r="L34" s="104">
        <f t="shared" si="0"/>
        <v>22100000</v>
      </c>
      <c r="M34" s="14" t="s">
        <v>67</v>
      </c>
    </row>
    <row r="35" spans="1:13">
      <c r="A35" s="14"/>
      <c r="B35" s="92"/>
      <c r="C35" s="94"/>
      <c r="D35" s="92">
        <v>6</v>
      </c>
      <c r="E35" s="93" t="s">
        <v>20</v>
      </c>
      <c r="F35" s="94" t="s">
        <v>68</v>
      </c>
      <c r="G35" s="104">
        <v>12500000</v>
      </c>
      <c r="H35" s="59">
        <f>1+2</f>
        <v>3</v>
      </c>
      <c r="I35" s="104">
        <f t="shared" si="1"/>
        <v>900000</v>
      </c>
      <c r="J35" s="104">
        <f t="shared" si="2"/>
        <v>2700000</v>
      </c>
      <c r="K35" s="104">
        <v>6000000</v>
      </c>
      <c r="L35" s="104">
        <f t="shared" si="0"/>
        <v>21200000</v>
      </c>
      <c r="M35" s="14" t="s">
        <v>69</v>
      </c>
    </row>
    <row r="36" spans="1:13">
      <c r="A36" s="14"/>
      <c r="B36" s="92"/>
      <c r="C36" s="94"/>
      <c r="D36" s="92">
        <v>7</v>
      </c>
      <c r="E36" s="93" t="s">
        <v>20</v>
      </c>
      <c r="F36" s="94" t="s">
        <v>70</v>
      </c>
      <c r="G36" s="104">
        <v>12500000</v>
      </c>
      <c r="H36" s="59">
        <f>1+2</f>
        <v>3</v>
      </c>
      <c r="I36" s="104">
        <f t="shared" si="1"/>
        <v>900000</v>
      </c>
      <c r="J36" s="104">
        <f t="shared" si="2"/>
        <v>2700000</v>
      </c>
      <c r="K36" s="104">
        <v>6000000</v>
      </c>
      <c r="L36" s="104">
        <f t="shared" si="0"/>
        <v>21200000</v>
      </c>
      <c r="M36" s="14" t="s">
        <v>71</v>
      </c>
    </row>
    <row r="37" spans="1:13">
      <c r="A37" s="14"/>
      <c r="B37" s="92"/>
      <c r="C37" s="94"/>
      <c r="D37" s="92">
        <v>8</v>
      </c>
      <c r="E37" s="93" t="s">
        <v>20</v>
      </c>
      <c r="F37" s="94" t="s">
        <v>72</v>
      </c>
      <c r="G37" s="104">
        <v>12500000</v>
      </c>
      <c r="H37" s="59">
        <v>3</v>
      </c>
      <c r="I37" s="104">
        <f t="shared" si="1"/>
        <v>900000</v>
      </c>
      <c r="J37" s="104">
        <f t="shared" si="2"/>
        <v>2700000</v>
      </c>
      <c r="K37" s="104">
        <v>6000000</v>
      </c>
      <c r="L37" s="104">
        <f t="shared" si="0"/>
        <v>21200000</v>
      </c>
      <c r="M37" s="14" t="s">
        <v>73</v>
      </c>
    </row>
    <row r="38" spans="1:13">
      <c r="A38" s="14"/>
      <c r="B38" s="92"/>
      <c r="C38" s="94"/>
      <c r="D38" s="92">
        <v>9</v>
      </c>
      <c r="E38" s="93" t="s">
        <v>20</v>
      </c>
      <c r="F38" s="94" t="s">
        <v>74</v>
      </c>
      <c r="G38" s="104">
        <v>12500000</v>
      </c>
      <c r="H38" s="59">
        <f>2+4</f>
        <v>6</v>
      </c>
      <c r="I38" s="104">
        <f t="shared" si="1"/>
        <v>900000</v>
      </c>
      <c r="J38" s="104">
        <f t="shared" si="2"/>
        <v>5400000</v>
      </c>
      <c r="K38" s="104">
        <v>6000000</v>
      </c>
      <c r="L38" s="104">
        <f t="shared" si="0"/>
        <v>23900000</v>
      </c>
      <c r="M38" s="14" t="s">
        <v>75</v>
      </c>
    </row>
    <row r="39" spans="1:13">
      <c r="A39" s="14"/>
      <c r="B39" s="92"/>
      <c r="C39" s="94"/>
      <c r="D39" s="92">
        <v>10</v>
      </c>
      <c r="E39" s="93" t="s">
        <v>20</v>
      </c>
      <c r="F39" s="94" t="s">
        <v>76</v>
      </c>
      <c r="G39" s="104">
        <v>12500000</v>
      </c>
      <c r="H39" s="59">
        <f>2+7</f>
        <v>9</v>
      </c>
      <c r="I39" s="104">
        <f t="shared" si="1"/>
        <v>900000</v>
      </c>
      <c r="J39" s="104">
        <f t="shared" si="2"/>
        <v>8100000</v>
      </c>
      <c r="K39" s="104">
        <v>6000000</v>
      </c>
      <c r="L39" s="104">
        <f t="shared" si="0"/>
        <v>26600000</v>
      </c>
      <c r="M39" s="14" t="s">
        <v>77</v>
      </c>
    </row>
    <row r="40" spans="1:13">
      <c r="A40" s="14"/>
      <c r="B40" s="92"/>
      <c r="C40" s="94"/>
      <c r="D40" s="92">
        <v>11</v>
      </c>
      <c r="E40" s="93" t="s">
        <v>20</v>
      </c>
      <c r="F40" s="94" t="s">
        <v>78</v>
      </c>
      <c r="G40" s="104">
        <v>12500000</v>
      </c>
      <c r="H40" s="59">
        <f>3+6</f>
        <v>9</v>
      </c>
      <c r="I40" s="104">
        <f t="shared" si="1"/>
        <v>900000</v>
      </c>
      <c r="J40" s="104">
        <f t="shared" si="2"/>
        <v>8100000</v>
      </c>
      <c r="K40" s="104">
        <v>6000000</v>
      </c>
      <c r="L40" s="104">
        <f t="shared" si="0"/>
        <v>26600000</v>
      </c>
      <c r="M40" s="14" t="s">
        <v>79</v>
      </c>
    </row>
    <row r="41" spans="1:13">
      <c r="A41" s="14"/>
      <c r="B41" s="92"/>
      <c r="C41" s="94"/>
      <c r="D41" s="92">
        <v>12</v>
      </c>
      <c r="E41" s="93" t="s">
        <v>20</v>
      </c>
      <c r="F41" s="94" t="s">
        <v>80</v>
      </c>
      <c r="G41" s="104">
        <v>12500000</v>
      </c>
      <c r="H41" s="59">
        <f>6+12</f>
        <v>18</v>
      </c>
      <c r="I41" s="104">
        <f t="shared" si="1"/>
        <v>900000</v>
      </c>
      <c r="J41" s="104">
        <f t="shared" si="2"/>
        <v>16200000</v>
      </c>
      <c r="K41" s="104">
        <v>6000000</v>
      </c>
      <c r="L41" s="104">
        <f t="shared" si="0"/>
        <v>34700000</v>
      </c>
      <c r="M41" s="14" t="s">
        <v>81</v>
      </c>
    </row>
    <row r="42" spans="1:13">
      <c r="A42" s="14"/>
      <c r="B42" s="92"/>
      <c r="C42" s="94"/>
      <c r="D42" s="92">
        <v>13</v>
      </c>
      <c r="E42" s="93" t="s">
        <v>20</v>
      </c>
      <c r="F42" s="94" t="s">
        <v>82</v>
      </c>
      <c r="G42" s="104">
        <v>12500000</v>
      </c>
      <c r="H42" s="59">
        <f>1+2</f>
        <v>3</v>
      </c>
      <c r="I42" s="104">
        <f t="shared" si="1"/>
        <v>900000</v>
      </c>
      <c r="J42" s="104">
        <f t="shared" si="2"/>
        <v>2700000</v>
      </c>
      <c r="K42" s="104">
        <v>6000000</v>
      </c>
      <c r="L42" s="104">
        <f t="shared" si="0"/>
        <v>21200000</v>
      </c>
      <c r="M42" s="14" t="s">
        <v>83</v>
      </c>
    </row>
    <row r="43" spans="1:13">
      <c r="A43" s="14"/>
      <c r="B43" s="92"/>
      <c r="C43" s="94"/>
      <c r="D43" s="92">
        <v>14</v>
      </c>
      <c r="E43" s="93" t="s">
        <v>20</v>
      </c>
      <c r="F43" s="94" t="s">
        <v>84</v>
      </c>
      <c r="G43" s="104">
        <v>12500000</v>
      </c>
      <c r="H43" s="59">
        <v>9</v>
      </c>
      <c r="I43" s="104">
        <f t="shared" si="1"/>
        <v>900000</v>
      </c>
      <c r="J43" s="104">
        <f t="shared" si="2"/>
        <v>8100000</v>
      </c>
      <c r="K43" s="104">
        <v>6000000</v>
      </c>
      <c r="L43" s="104">
        <f t="shared" si="0"/>
        <v>26600000</v>
      </c>
      <c r="M43" s="14" t="s">
        <v>85</v>
      </c>
    </row>
    <row r="44" spans="1:13">
      <c r="A44" s="14"/>
      <c r="B44" s="92"/>
      <c r="C44" s="94"/>
      <c r="D44" s="92">
        <v>15</v>
      </c>
      <c r="E44" s="93" t="s">
        <v>20</v>
      </c>
      <c r="F44" s="94" t="s">
        <v>86</v>
      </c>
      <c r="G44" s="104">
        <v>12500000</v>
      </c>
      <c r="H44" s="59">
        <f>1+2</f>
        <v>3</v>
      </c>
      <c r="I44" s="104">
        <f t="shared" si="1"/>
        <v>900000</v>
      </c>
      <c r="J44" s="104">
        <f t="shared" si="2"/>
        <v>2700000</v>
      </c>
      <c r="K44" s="104">
        <v>6000000</v>
      </c>
      <c r="L44" s="104">
        <f t="shared" si="0"/>
        <v>21200000</v>
      </c>
      <c r="M44" s="14" t="s">
        <v>87</v>
      </c>
    </row>
    <row r="45" spans="1:13">
      <c r="A45" s="14"/>
      <c r="B45" s="92"/>
      <c r="C45" s="94"/>
      <c r="D45" s="92">
        <v>16</v>
      </c>
      <c r="E45" s="93" t="s">
        <v>20</v>
      </c>
      <c r="F45" s="94" t="s">
        <v>88</v>
      </c>
      <c r="G45" s="104">
        <v>12500000</v>
      </c>
      <c r="H45" s="59">
        <v>5</v>
      </c>
      <c r="I45" s="104">
        <f t="shared" si="1"/>
        <v>900000</v>
      </c>
      <c r="J45" s="104">
        <f t="shared" si="2"/>
        <v>4500000</v>
      </c>
      <c r="K45" s="104">
        <v>6000000</v>
      </c>
      <c r="L45" s="104">
        <f t="shared" si="0"/>
        <v>23000000</v>
      </c>
      <c r="M45" s="14" t="s">
        <v>89</v>
      </c>
    </row>
    <row r="46" spans="1:13">
      <c r="A46" s="14"/>
      <c r="B46" s="92"/>
      <c r="C46" s="94"/>
      <c r="D46" s="92"/>
      <c r="E46" s="93"/>
      <c r="F46" s="95" t="s">
        <v>39</v>
      </c>
      <c r="G46" s="105">
        <f t="shared" ref="G46:L46" si="5">SUM(G30:G45)</f>
        <v>200000000</v>
      </c>
      <c r="H46" s="75">
        <f t="shared" si="5"/>
        <v>117</v>
      </c>
      <c r="I46" s="105">
        <f t="shared" si="5"/>
        <v>14400000</v>
      </c>
      <c r="J46" s="105">
        <f t="shared" si="5"/>
        <v>105300000</v>
      </c>
      <c r="K46" s="105">
        <f t="shared" si="5"/>
        <v>90000000</v>
      </c>
      <c r="L46" s="105">
        <f t="shared" si="5"/>
        <v>395300000</v>
      </c>
      <c r="M46" s="14"/>
    </row>
    <row r="47" spans="1:13">
      <c r="A47" s="14"/>
      <c r="B47" s="92"/>
      <c r="C47" s="94"/>
      <c r="D47" s="92"/>
      <c r="E47" s="93"/>
      <c r="F47" s="94"/>
      <c r="G47" s="104"/>
      <c r="H47" s="59"/>
      <c r="I47" s="104"/>
      <c r="J47" s="104"/>
      <c r="K47" s="104"/>
      <c r="L47" s="104"/>
      <c r="M47" s="14"/>
    </row>
    <row r="48" spans="1:13">
      <c r="A48" s="14"/>
      <c r="B48" s="92" t="s">
        <v>690</v>
      </c>
      <c r="C48" s="94" t="s">
        <v>90</v>
      </c>
      <c r="D48" s="92">
        <v>1</v>
      </c>
      <c r="E48" s="93" t="s">
        <v>15</v>
      </c>
      <c r="F48" s="94" t="s">
        <v>91</v>
      </c>
      <c r="G48" s="104">
        <v>12500000</v>
      </c>
      <c r="H48" s="59">
        <v>27</v>
      </c>
      <c r="I48" s="104">
        <f t="shared" si="1"/>
        <v>900000</v>
      </c>
      <c r="J48" s="104">
        <f t="shared" si="2"/>
        <v>24300000</v>
      </c>
      <c r="K48" s="104">
        <v>0</v>
      </c>
      <c r="L48" s="104">
        <f t="shared" si="0"/>
        <v>36800000</v>
      </c>
      <c r="M48" s="14" t="s">
        <v>92</v>
      </c>
    </row>
    <row r="49" spans="1:13">
      <c r="A49" s="14"/>
      <c r="B49" s="92"/>
      <c r="C49" s="94"/>
      <c r="D49" s="92">
        <v>2</v>
      </c>
      <c r="E49" s="93" t="s">
        <v>20</v>
      </c>
      <c r="F49" s="94" t="s">
        <v>93</v>
      </c>
      <c r="G49" s="104">
        <v>12500000</v>
      </c>
      <c r="H49" s="59">
        <v>4</v>
      </c>
      <c r="I49" s="104">
        <f t="shared" si="1"/>
        <v>900000</v>
      </c>
      <c r="J49" s="104">
        <f t="shared" si="2"/>
        <v>3600000</v>
      </c>
      <c r="K49" s="104">
        <v>6000000</v>
      </c>
      <c r="L49" s="104">
        <f t="shared" si="0"/>
        <v>22100000</v>
      </c>
      <c r="M49" s="14" t="s">
        <v>94</v>
      </c>
    </row>
    <row r="50" spans="1:13">
      <c r="A50" s="14"/>
      <c r="B50" s="92"/>
      <c r="C50" s="94"/>
      <c r="D50" s="92">
        <v>3</v>
      </c>
      <c r="E50" s="93" t="s">
        <v>20</v>
      </c>
      <c r="F50" s="94" t="s">
        <v>95</v>
      </c>
      <c r="G50" s="104">
        <v>12500000</v>
      </c>
      <c r="H50" s="59">
        <v>15</v>
      </c>
      <c r="I50" s="104">
        <f t="shared" si="1"/>
        <v>900000</v>
      </c>
      <c r="J50" s="104">
        <f t="shared" si="2"/>
        <v>13500000</v>
      </c>
      <c r="K50" s="104">
        <v>6000000</v>
      </c>
      <c r="L50" s="104">
        <f t="shared" si="0"/>
        <v>32000000</v>
      </c>
      <c r="M50" s="14" t="s">
        <v>96</v>
      </c>
    </row>
    <row r="51" spans="1:13">
      <c r="A51" s="14"/>
      <c r="B51" s="92"/>
      <c r="C51" s="94"/>
      <c r="D51" s="92">
        <v>4</v>
      </c>
      <c r="E51" s="93" t="s">
        <v>20</v>
      </c>
      <c r="F51" s="94" t="s">
        <v>97</v>
      </c>
      <c r="G51" s="104">
        <v>12500000</v>
      </c>
      <c r="H51" s="59">
        <v>15</v>
      </c>
      <c r="I51" s="104">
        <f t="shared" si="1"/>
        <v>900000</v>
      </c>
      <c r="J51" s="104">
        <f t="shared" si="2"/>
        <v>13500000</v>
      </c>
      <c r="K51" s="104">
        <v>6000000</v>
      </c>
      <c r="L51" s="104">
        <f t="shared" si="0"/>
        <v>32000000</v>
      </c>
      <c r="M51" s="14" t="s">
        <v>98</v>
      </c>
    </row>
    <row r="52" spans="1:13">
      <c r="A52" s="14"/>
      <c r="B52" s="92"/>
      <c r="C52" s="94"/>
      <c r="D52" s="92">
        <v>5</v>
      </c>
      <c r="E52" s="93" t="s">
        <v>20</v>
      </c>
      <c r="F52" s="94" t="s">
        <v>99</v>
      </c>
      <c r="G52" s="104">
        <v>12500000</v>
      </c>
      <c r="H52" s="59">
        <v>19</v>
      </c>
      <c r="I52" s="104">
        <f t="shared" si="1"/>
        <v>900000</v>
      </c>
      <c r="J52" s="104">
        <f t="shared" si="2"/>
        <v>17100000</v>
      </c>
      <c r="K52" s="104">
        <v>6000000</v>
      </c>
      <c r="L52" s="104">
        <f t="shared" si="0"/>
        <v>35600000</v>
      </c>
      <c r="M52" s="14" t="s">
        <v>100</v>
      </c>
    </row>
    <row r="53" spans="1:13">
      <c r="A53" s="14"/>
      <c r="B53" s="92"/>
      <c r="C53" s="94"/>
      <c r="D53" s="92">
        <v>6</v>
      </c>
      <c r="E53" s="93" t="s">
        <v>20</v>
      </c>
      <c r="F53" s="94" t="s">
        <v>101</v>
      </c>
      <c r="G53" s="104">
        <v>12500000</v>
      </c>
      <c r="H53" s="59">
        <v>25</v>
      </c>
      <c r="I53" s="104">
        <f t="shared" si="1"/>
        <v>900000</v>
      </c>
      <c r="J53" s="104">
        <f t="shared" si="2"/>
        <v>22500000</v>
      </c>
      <c r="K53" s="104">
        <v>6000000</v>
      </c>
      <c r="L53" s="104">
        <f t="shared" si="0"/>
        <v>41000000</v>
      </c>
      <c r="M53" s="14" t="s">
        <v>102</v>
      </c>
    </row>
    <row r="54" spans="1:13">
      <c r="A54" s="14"/>
      <c r="B54" s="92"/>
      <c r="C54" s="94"/>
      <c r="D54" s="92">
        <v>7</v>
      </c>
      <c r="E54" s="93" t="s">
        <v>20</v>
      </c>
      <c r="F54" s="94" t="s">
        <v>103</v>
      </c>
      <c r="G54" s="104">
        <v>12500000</v>
      </c>
      <c r="H54" s="59">
        <v>16</v>
      </c>
      <c r="I54" s="104">
        <f t="shared" si="1"/>
        <v>900000</v>
      </c>
      <c r="J54" s="104">
        <f t="shared" si="2"/>
        <v>14400000</v>
      </c>
      <c r="K54" s="104">
        <v>6000000</v>
      </c>
      <c r="L54" s="104">
        <f t="shared" si="0"/>
        <v>32900000</v>
      </c>
      <c r="M54" s="14" t="s">
        <v>104</v>
      </c>
    </row>
    <row r="55" spans="1:13">
      <c r="A55" s="14"/>
      <c r="B55" s="92"/>
      <c r="C55" s="94"/>
      <c r="D55" s="92">
        <v>8</v>
      </c>
      <c r="E55" s="93" t="s">
        <v>20</v>
      </c>
      <c r="F55" s="94" t="s">
        <v>105</v>
      </c>
      <c r="G55" s="104">
        <v>12500000</v>
      </c>
      <c r="H55" s="59">
        <v>14</v>
      </c>
      <c r="I55" s="104">
        <f t="shared" si="1"/>
        <v>900000</v>
      </c>
      <c r="J55" s="104">
        <f t="shared" si="2"/>
        <v>12600000</v>
      </c>
      <c r="K55" s="104">
        <v>6000000</v>
      </c>
      <c r="L55" s="104">
        <f t="shared" si="0"/>
        <v>31100000</v>
      </c>
      <c r="M55" s="14" t="s">
        <v>106</v>
      </c>
    </row>
    <row r="56" spans="1:13">
      <c r="A56" s="14"/>
      <c r="B56" s="92"/>
      <c r="C56" s="94"/>
      <c r="D56" s="92">
        <v>9</v>
      </c>
      <c r="E56" s="93" t="s">
        <v>20</v>
      </c>
      <c r="F56" s="94" t="s">
        <v>107</v>
      </c>
      <c r="G56" s="104">
        <v>12500000</v>
      </c>
      <c r="H56" s="59">
        <v>12</v>
      </c>
      <c r="I56" s="104">
        <f t="shared" si="1"/>
        <v>900000</v>
      </c>
      <c r="J56" s="104">
        <f t="shared" si="2"/>
        <v>10800000</v>
      </c>
      <c r="K56" s="104">
        <v>6000000</v>
      </c>
      <c r="L56" s="104">
        <f t="shared" si="0"/>
        <v>29300000</v>
      </c>
      <c r="M56" s="14" t="s">
        <v>108</v>
      </c>
    </row>
    <row r="57" spans="1:13">
      <c r="A57" s="14"/>
      <c r="B57" s="92"/>
      <c r="C57" s="94"/>
      <c r="D57" s="92">
        <v>10</v>
      </c>
      <c r="E57" s="93" t="s">
        <v>20</v>
      </c>
      <c r="F57" s="94" t="s">
        <v>109</v>
      </c>
      <c r="G57" s="104">
        <v>12500000</v>
      </c>
      <c r="H57" s="59">
        <f>2+10</f>
        <v>12</v>
      </c>
      <c r="I57" s="104">
        <f t="shared" si="1"/>
        <v>900000</v>
      </c>
      <c r="J57" s="104">
        <f t="shared" si="2"/>
        <v>10800000</v>
      </c>
      <c r="K57" s="104">
        <v>6000000</v>
      </c>
      <c r="L57" s="104">
        <f t="shared" si="0"/>
        <v>29300000</v>
      </c>
      <c r="M57" s="14" t="s">
        <v>110</v>
      </c>
    </row>
    <row r="58" spans="1:13">
      <c r="A58" s="14"/>
      <c r="B58" s="92"/>
      <c r="C58" s="94"/>
      <c r="D58" s="92">
        <v>11</v>
      </c>
      <c r="E58" s="93" t="s">
        <v>20</v>
      </c>
      <c r="F58" s="94" t="s">
        <v>111</v>
      </c>
      <c r="G58" s="104">
        <v>12500000</v>
      </c>
      <c r="H58" s="59">
        <v>19</v>
      </c>
      <c r="I58" s="104">
        <f t="shared" si="1"/>
        <v>900000</v>
      </c>
      <c r="J58" s="104">
        <f t="shared" si="2"/>
        <v>17100000</v>
      </c>
      <c r="K58" s="104">
        <v>6000000</v>
      </c>
      <c r="L58" s="104">
        <f t="shared" si="0"/>
        <v>35600000</v>
      </c>
      <c r="M58" s="14" t="s">
        <v>112</v>
      </c>
    </row>
    <row r="59" spans="1:13">
      <c r="A59" s="14"/>
      <c r="B59" s="92"/>
      <c r="C59" s="94"/>
      <c r="D59" s="92">
        <v>12</v>
      </c>
      <c r="E59" s="93" t="s">
        <v>20</v>
      </c>
      <c r="F59" s="94" t="s">
        <v>113</v>
      </c>
      <c r="G59" s="104">
        <v>12500000</v>
      </c>
      <c r="H59" s="59">
        <v>11</v>
      </c>
      <c r="I59" s="104">
        <f t="shared" si="1"/>
        <v>900000</v>
      </c>
      <c r="J59" s="104">
        <f t="shared" si="2"/>
        <v>9900000</v>
      </c>
      <c r="K59" s="104">
        <v>6000000</v>
      </c>
      <c r="L59" s="104">
        <f t="shared" si="0"/>
        <v>28400000</v>
      </c>
      <c r="M59" s="14" t="s">
        <v>114</v>
      </c>
    </row>
    <row r="60" spans="1:13">
      <c r="A60" s="14"/>
      <c r="B60" s="92"/>
      <c r="C60" s="94"/>
      <c r="D60" s="92">
        <v>13</v>
      </c>
      <c r="E60" s="93" t="s">
        <v>20</v>
      </c>
      <c r="F60" s="94" t="s">
        <v>115</v>
      </c>
      <c r="G60" s="104">
        <v>12500000</v>
      </c>
      <c r="H60" s="59">
        <v>13</v>
      </c>
      <c r="I60" s="104">
        <f t="shared" si="1"/>
        <v>900000</v>
      </c>
      <c r="J60" s="104">
        <f t="shared" si="2"/>
        <v>11700000</v>
      </c>
      <c r="K60" s="104">
        <v>6000000</v>
      </c>
      <c r="L60" s="104">
        <f>G60+J60+K60</f>
        <v>30200000</v>
      </c>
      <c r="M60" s="14" t="s">
        <v>116</v>
      </c>
    </row>
    <row r="61" spans="1:13">
      <c r="A61" s="14"/>
      <c r="B61" s="92"/>
      <c r="C61" s="94"/>
      <c r="D61" s="92">
        <v>14</v>
      </c>
      <c r="E61" s="93" t="s">
        <v>20</v>
      </c>
      <c r="F61" s="94" t="s">
        <v>117</v>
      </c>
      <c r="G61" s="104">
        <v>12500000</v>
      </c>
      <c r="H61" s="59">
        <v>3</v>
      </c>
      <c r="I61" s="104">
        <f t="shared" si="1"/>
        <v>900000</v>
      </c>
      <c r="J61" s="104">
        <f t="shared" si="2"/>
        <v>2700000</v>
      </c>
      <c r="K61" s="104">
        <v>6000000</v>
      </c>
      <c r="L61" s="104">
        <f>G61+J61+K61</f>
        <v>21200000</v>
      </c>
      <c r="M61" s="14" t="s">
        <v>118</v>
      </c>
    </row>
    <row r="62" spans="1:13">
      <c r="A62" s="14"/>
      <c r="B62" s="92"/>
      <c r="C62" s="94"/>
      <c r="D62" s="92">
        <v>15</v>
      </c>
      <c r="E62" s="93" t="s">
        <v>20</v>
      </c>
      <c r="F62" s="94" t="s">
        <v>119</v>
      </c>
      <c r="G62" s="104">
        <v>12500000</v>
      </c>
      <c r="H62" s="59">
        <v>10</v>
      </c>
      <c r="I62" s="104">
        <f t="shared" si="1"/>
        <v>900000</v>
      </c>
      <c r="J62" s="104">
        <f t="shared" si="2"/>
        <v>9000000</v>
      </c>
      <c r="K62" s="104">
        <v>6000000</v>
      </c>
      <c r="L62" s="104">
        <f>G62+J62+K62</f>
        <v>27500000</v>
      </c>
      <c r="M62" s="14" t="s">
        <v>120</v>
      </c>
    </row>
    <row r="63" spans="1:13">
      <c r="A63" s="14"/>
      <c r="B63" s="92"/>
      <c r="C63" s="94"/>
      <c r="D63" s="92"/>
      <c r="E63" s="93"/>
      <c r="F63" s="95" t="s">
        <v>39</v>
      </c>
      <c r="G63" s="105">
        <f t="shared" ref="G63:L63" si="6">SUM(G48:G62)</f>
        <v>187500000</v>
      </c>
      <c r="H63" s="75">
        <f t="shared" si="6"/>
        <v>215</v>
      </c>
      <c r="I63" s="105">
        <f t="shared" si="6"/>
        <v>13500000</v>
      </c>
      <c r="J63" s="105">
        <f t="shared" si="6"/>
        <v>193500000</v>
      </c>
      <c r="K63" s="105">
        <f t="shared" si="6"/>
        <v>84000000</v>
      </c>
      <c r="L63" s="105">
        <f t="shared" si="6"/>
        <v>465000000</v>
      </c>
      <c r="M63" s="14"/>
    </row>
    <row r="64" spans="1:13">
      <c r="A64" s="14"/>
      <c r="B64" s="92"/>
      <c r="C64" s="94"/>
      <c r="D64" s="92"/>
      <c r="E64" s="93"/>
      <c r="F64" s="94"/>
      <c r="G64" s="104"/>
      <c r="H64" s="59"/>
      <c r="I64" s="104"/>
      <c r="J64" s="104"/>
      <c r="K64" s="104"/>
      <c r="L64" s="104"/>
      <c r="M64" s="14"/>
    </row>
    <row r="65" spans="1:13">
      <c r="A65" s="14"/>
      <c r="B65" s="92" t="s">
        <v>713</v>
      </c>
      <c r="C65" s="94" t="s">
        <v>121</v>
      </c>
      <c r="D65" s="92">
        <v>1</v>
      </c>
      <c r="E65" s="93" t="s">
        <v>15</v>
      </c>
      <c r="F65" s="94" t="s">
        <v>122</v>
      </c>
      <c r="G65" s="104">
        <v>12500000</v>
      </c>
      <c r="H65" s="59">
        <v>29</v>
      </c>
      <c r="I65" s="104">
        <f t="shared" ref="I65:I70" si="7">75000*12</f>
        <v>900000</v>
      </c>
      <c r="J65" s="104">
        <f t="shared" ref="J65:J70" si="8">H65*I65</f>
        <v>26100000</v>
      </c>
      <c r="K65" s="104">
        <v>0</v>
      </c>
      <c r="L65" s="104">
        <f t="shared" ref="L65:L70" si="9">G65+J65+K65</f>
        <v>38600000</v>
      </c>
      <c r="M65" s="14" t="s">
        <v>123</v>
      </c>
    </row>
    <row r="66" spans="1:13">
      <c r="A66" s="14"/>
      <c r="B66" s="92"/>
      <c r="C66" s="94"/>
      <c r="D66" s="92">
        <v>2</v>
      </c>
      <c r="E66" s="93" t="s">
        <v>15</v>
      </c>
      <c r="F66" s="94" t="s">
        <v>124</v>
      </c>
      <c r="G66" s="104">
        <v>12500000</v>
      </c>
      <c r="H66" s="59">
        <v>78</v>
      </c>
      <c r="I66" s="104">
        <f t="shared" si="7"/>
        <v>900000</v>
      </c>
      <c r="J66" s="104">
        <f t="shared" si="8"/>
        <v>70200000</v>
      </c>
      <c r="K66" s="104">
        <v>0</v>
      </c>
      <c r="L66" s="104">
        <f t="shared" si="9"/>
        <v>82700000</v>
      </c>
      <c r="M66" s="14" t="s">
        <v>125</v>
      </c>
    </row>
    <row r="67" spans="1:13">
      <c r="A67" s="14"/>
      <c r="B67" s="92"/>
      <c r="C67" s="94"/>
      <c r="D67" s="92">
        <v>3</v>
      </c>
      <c r="E67" s="93" t="s">
        <v>15</v>
      </c>
      <c r="F67" s="94" t="s">
        <v>126</v>
      </c>
      <c r="G67" s="104">
        <v>12500000</v>
      </c>
      <c r="H67" s="59">
        <v>27</v>
      </c>
      <c r="I67" s="104">
        <f t="shared" si="7"/>
        <v>900000</v>
      </c>
      <c r="J67" s="104">
        <f t="shared" si="8"/>
        <v>24300000</v>
      </c>
      <c r="K67" s="104">
        <v>0</v>
      </c>
      <c r="L67" s="104">
        <f t="shared" si="9"/>
        <v>36800000</v>
      </c>
      <c r="M67" s="14" t="s">
        <v>127</v>
      </c>
    </row>
    <row r="68" spans="1:13">
      <c r="A68" s="14"/>
      <c r="B68" s="92"/>
      <c r="C68" s="94"/>
      <c r="D68" s="92">
        <v>4</v>
      </c>
      <c r="E68" s="93" t="s">
        <v>15</v>
      </c>
      <c r="F68" s="94" t="s">
        <v>128</v>
      </c>
      <c r="G68" s="104">
        <v>12500000</v>
      </c>
      <c r="H68" s="59">
        <v>5</v>
      </c>
      <c r="I68" s="104">
        <f t="shared" si="7"/>
        <v>900000</v>
      </c>
      <c r="J68" s="104">
        <f t="shared" si="8"/>
        <v>4500000</v>
      </c>
      <c r="K68" s="104">
        <v>0</v>
      </c>
      <c r="L68" s="104">
        <f t="shared" si="9"/>
        <v>17000000</v>
      </c>
      <c r="M68" s="14" t="s">
        <v>129</v>
      </c>
    </row>
    <row r="69" spans="1:13">
      <c r="A69" s="14"/>
      <c r="B69" s="92"/>
      <c r="C69" s="94"/>
      <c r="D69" s="92">
        <v>5</v>
      </c>
      <c r="E69" s="93" t="s">
        <v>15</v>
      </c>
      <c r="F69" s="94" t="s">
        <v>130</v>
      </c>
      <c r="G69" s="104">
        <v>12500000</v>
      </c>
      <c r="H69" s="59">
        <v>14</v>
      </c>
      <c r="I69" s="104">
        <f t="shared" si="7"/>
        <v>900000</v>
      </c>
      <c r="J69" s="104">
        <f t="shared" si="8"/>
        <v>12600000</v>
      </c>
      <c r="K69" s="104">
        <v>0</v>
      </c>
      <c r="L69" s="104">
        <f t="shared" si="9"/>
        <v>25100000</v>
      </c>
      <c r="M69" s="14" t="s">
        <v>131</v>
      </c>
    </row>
    <row r="70" spans="1:13">
      <c r="A70" s="14"/>
      <c r="B70" s="92"/>
      <c r="C70" s="94"/>
      <c r="D70" s="92">
        <v>6</v>
      </c>
      <c r="E70" s="93" t="s">
        <v>20</v>
      </c>
      <c r="F70" s="94" t="s">
        <v>132</v>
      </c>
      <c r="G70" s="104">
        <v>12500000</v>
      </c>
      <c r="H70" s="59">
        <f>1+4</f>
        <v>5</v>
      </c>
      <c r="I70" s="104">
        <f t="shared" si="7"/>
        <v>900000</v>
      </c>
      <c r="J70" s="104">
        <f t="shared" si="8"/>
        <v>4500000</v>
      </c>
      <c r="K70" s="104">
        <v>6000000</v>
      </c>
      <c r="L70" s="104">
        <f t="shared" si="9"/>
        <v>23000000</v>
      </c>
      <c r="M70" s="14" t="s">
        <v>133</v>
      </c>
    </row>
    <row r="71" spans="1:13">
      <c r="A71" s="14"/>
      <c r="B71" s="92"/>
      <c r="C71" s="94"/>
      <c r="D71" s="92"/>
      <c r="E71" s="93"/>
      <c r="F71" s="95" t="s">
        <v>39</v>
      </c>
      <c r="G71" s="105">
        <f t="shared" ref="G71:L71" si="10">SUM(G65:G70)</f>
        <v>75000000</v>
      </c>
      <c r="H71" s="75">
        <f t="shared" si="10"/>
        <v>158</v>
      </c>
      <c r="I71" s="105">
        <f t="shared" si="10"/>
        <v>5400000</v>
      </c>
      <c r="J71" s="105">
        <f t="shared" si="10"/>
        <v>142200000</v>
      </c>
      <c r="K71" s="105">
        <f t="shared" si="10"/>
        <v>6000000</v>
      </c>
      <c r="L71" s="105">
        <f t="shared" si="10"/>
        <v>223200000</v>
      </c>
      <c r="M71" s="14"/>
    </row>
    <row r="72" spans="1:13">
      <c r="A72" s="14"/>
      <c r="B72" s="92"/>
      <c r="C72" s="94"/>
      <c r="D72" s="92"/>
      <c r="E72" s="93"/>
      <c r="F72" s="94"/>
      <c r="G72" s="104"/>
      <c r="H72" s="59"/>
      <c r="I72" s="104"/>
      <c r="J72" s="104"/>
      <c r="K72" s="104"/>
      <c r="L72" s="104"/>
      <c r="M72" s="14"/>
    </row>
    <row r="73" spans="1:13">
      <c r="A73" s="14"/>
      <c r="B73" s="92" t="s">
        <v>737</v>
      </c>
      <c r="C73" s="94" t="s">
        <v>1651</v>
      </c>
      <c r="D73" s="92">
        <v>1</v>
      </c>
      <c r="E73" s="93" t="s">
        <v>15</v>
      </c>
      <c r="F73" s="94" t="s">
        <v>134</v>
      </c>
      <c r="G73" s="104">
        <v>12500000</v>
      </c>
      <c r="H73" s="59">
        <v>59</v>
      </c>
      <c r="I73" s="104">
        <f t="shared" ref="I73:I83" si="11">75000*12</f>
        <v>900000</v>
      </c>
      <c r="J73" s="104">
        <f t="shared" ref="J73:J83" si="12">H73*I73</f>
        <v>53100000</v>
      </c>
      <c r="K73" s="104">
        <v>0</v>
      </c>
      <c r="L73" s="104">
        <f t="shared" ref="L73:L83" si="13">G73+J73+K73</f>
        <v>65600000</v>
      </c>
      <c r="M73" s="14" t="s">
        <v>135</v>
      </c>
    </row>
    <row r="74" spans="1:13">
      <c r="A74" s="14"/>
      <c r="B74" s="92"/>
      <c r="C74" s="94" t="s">
        <v>1652</v>
      </c>
      <c r="D74" s="92">
        <v>2</v>
      </c>
      <c r="E74" s="93" t="s">
        <v>15</v>
      </c>
      <c r="F74" s="94" t="s">
        <v>136</v>
      </c>
      <c r="G74" s="104">
        <v>12500000</v>
      </c>
      <c r="H74" s="59">
        <v>69</v>
      </c>
      <c r="I74" s="104">
        <f t="shared" si="11"/>
        <v>900000</v>
      </c>
      <c r="J74" s="104">
        <f t="shared" si="12"/>
        <v>62100000</v>
      </c>
      <c r="K74" s="104">
        <v>0</v>
      </c>
      <c r="L74" s="104">
        <f t="shared" si="13"/>
        <v>74600000</v>
      </c>
      <c r="M74" s="14" t="s">
        <v>137</v>
      </c>
    </row>
    <row r="75" spans="1:13">
      <c r="A75" s="14"/>
      <c r="B75" s="92"/>
      <c r="C75" s="94"/>
      <c r="D75" s="92">
        <v>3</v>
      </c>
      <c r="E75" s="93" t="s">
        <v>15</v>
      </c>
      <c r="F75" s="94" t="s">
        <v>138</v>
      </c>
      <c r="G75" s="104">
        <v>12500000</v>
      </c>
      <c r="H75" s="59">
        <v>83</v>
      </c>
      <c r="I75" s="104">
        <f t="shared" si="11"/>
        <v>900000</v>
      </c>
      <c r="J75" s="104">
        <f t="shared" si="12"/>
        <v>74700000</v>
      </c>
      <c r="K75" s="104">
        <v>0</v>
      </c>
      <c r="L75" s="104">
        <f t="shared" si="13"/>
        <v>87200000</v>
      </c>
      <c r="M75" s="14" t="s">
        <v>139</v>
      </c>
    </row>
    <row r="76" spans="1:13">
      <c r="A76" s="14"/>
      <c r="B76" s="92"/>
      <c r="C76" s="94"/>
      <c r="D76" s="92">
        <v>4</v>
      </c>
      <c r="E76" s="93" t="s">
        <v>15</v>
      </c>
      <c r="F76" s="94" t="s">
        <v>140</v>
      </c>
      <c r="G76" s="104">
        <v>12500000</v>
      </c>
      <c r="H76" s="59">
        <f>6+25</f>
        <v>31</v>
      </c>
      <c r="I76" s="104">
        <f t="shared" si="11"/>
        <v>900000</v>
      </c>
      <c r="J76" s="104">
        <f t="shared" si="12"/>
        <v>27900000</v>
      </c>
      <c r="K76" s="104">
        <v>0</v>
      </c>
      <c r="L76" s="104">
        <f t="shared" si="13"/>
        <v>40400000</v>
      </c>
      <c r="M76" s="14" t="s">
        <v>141</v>
      </c>
    </row>
    <row r="77" spans="1:13">
      <c r="A77" s="14"/>
      <c r="B77" s="92"/>
      <c r="C77" s="94"/>
      <c r="D77" s="92">
        <v>5</v>
      </c>
      <c r="E77" s="93" t="s">
        <v>15</v>
      </c>
      <c r="F77" s="94" t="s">
        <v>142</v>
      </c>
      <c r="G77" s="104">
        <v>12500000</v>
      </c>
      <c r="H77" s="59">
        <f>4+13</f>
        <v>17</v>
      </c>
      <c r="I77" s="104">
        <f t="shared" si="11"/>
        <v>900000</v>
      </c>
      <c r="J77" s="104">
        <f t="shared" si="12"/>
        <v>15300000</v>
      </c>
      <c r="K77" s="104">
        <v>0</v>
      </c>
      <c r="L77" s="104">
        <f t="shared" si="13"/>
        <v>27800000</v>
      </c>
      <c r="M77" s="14" t="s">
        <v>143</v>
      </c>
    </row>
    <row r="78" spans="1:13">
      <c r="A78" s="14"/>
      <c r="B78" s="92"/>
      <c r="C78" s="94"/>
      <c r="D78" s="92">
        <v>6</v>
      </c>
      <c r="E78" s="93" t="s">
        <v>20</v>
      </c>
      <c r="F78" s="94" t="s">
        <v>144</v>
      </c>
      <c r="G78" s="104">
        <v>12500000</v>
      </c>
      <c r="H78" s="59">
        <f>12+35</f>
        <v>47</v>
      </c>
      <c r="I78" s="104">
        <f t="shared" si="11"/>
        <v>900000</v>
      </c>
      <c r="J78" s="104">
        <f t="shared" si="12"/>
        <v>42300000</v>
      </c>
      <c r="K78" s="104">
        <v>6000000</v>
      </c>
      <c r="L78" s="104">
        <f t="shared" si="13"/>
        <v>60800000</v>
      </c>
      <c r="M78" s="14" t="s">
        <v>145</v>
      </c>
    </row>
    <row r="79" spans="1:13">
      <c r="A79" s="14"/>
      <c r="B79" s="92"/>
      <c r="C79" s="94"/>
      <c r="D79" s="92">
        <v>7</v>
      </c>
      <c r="E79" s="93" t="s">
        <v>20</v>
      </c>
      <c r="F79" s="94" t="s">
        <v>146</v>
      </c>
      <c r="G79" s="104">
        <v>12500000</v>
      </c>
      <c r="H79" s="59">
        <v>20</v>
      </c>
      <c r="I79" s="104">
        <f t="shared" si="11"/>
        <v>900000</v>
      </c>
      <c r="J79" s="104">
        <f t="shared" si="12"/>
        <v>18000000</v>
      </c>
      <c r="K79" s="104">
        <v>6000000</v>
      </c>
      <c r="L79" s="104">
        <f t="shared" si="13"/>
        <v>36500000</v>
      </c>
      <c r="M79" s="14" t="s">
        <v>147</v>
      </c>
    </row>
    <row r="80" spans="1:13">
      <c r="A80" s="14"/>
      <c r="B80" s="92"/>
      <c r="C80" s="94"/>
      <c r="D80" s="92">
        <v>8</v>
      </c>
      <c r="E80" s="93" t="s">
        <v>20</v>
      </c>
      <c r="F80" s="94" t="s">
        <v>148</v>
      </c>
      <c r="G80" s="104">
        <v>12500000</v>
      </c>
      <c r="H80" s="59">
        <f>3+13</f>
        <v>16</v>
      </c>
      <c r="I80" s="104">
        <f t="shared" si="11"/>
        <v>900000</v>
      </c>
      <c r="J80" s="104">
        <f t="shared" si="12"/>
        <v>14400000</v>
      </c>
      <c r="K80" s="104">
        <v>6000000</v>
      </c>
      <c r="L80" s="104">
        <f t="shared" si="13"/>
        <v>32900000</v>
      </c>
      <c r="M80" s="14" t="s">
        <v>149</v>
      </c>
    </row>
    <row r="81" spans="1:13">
      <c r="A81" s="14"/>
      <c r="B81" s="92"/>
      <c r="C81" s="94"/>
      <c r="D81" s="92">
        <v>9</v>
      </c>
      <c r="E81" s="93" t="s">
        <v>20</v>
      </c>
      <c r="F81" s="94" t="s">
        <v>150</v>
      </c>
      <c r="G81" s="104">
        <v>12500000</v>
      </c>
      <c r="H81" s="59">
        <v>15</v>
      </c>
      <c r="I81" s="104">
        <f t="shared" si="11"/>
        <v>900000</v>
      </c>
      <c r="J81" s="104">
        <f t="shared" si="12"/>
        <v>13500000</v>
      </c>
      <c r="K81" s="104">
        <v>6000000</v>
      </c>
      <c r="L81" s="104">
        <f t="shared" si="13"/>
        <v>32000000</v>
      </c>
      <c r="M81" s="14" t="s">
        <v>151</v>
      </c>
    </row>
    <row r="82" spans="1:13">
      <c r="A82" s="14"/>
      <c r="B82" s="92"/>
      <c r="C82" s="94"/>
      <c r="D82" s="92">
        <v>10</v>
      </c>
      <c r="E82" s="93" t="s">
        <v>20</v>
      </c>
      <c r="F82" s="94" t="s">
        <v>152</v>
      </c>
      <c r="G82" s="104">
        <v>12500000</v>
      </c>
      <c r="H82" s="59">
        <v>15</v>
      </c>
      <c r="I82" s="104">
        <f t="shared" si="11"/>
        <v>900000</v>
      </c>
      <c r="J82" s="104">
        <f t="shared" si="12"/>
        <v>13500000</v>
      </c>
      <c r="K82" s="104">
        <v>6000000</v>
      </c>
      <c r="L82" s="104">
        <f t="shared" si="13"/>
        <v>32000000</v>
      </c>
      <c r="M82" s="14" t="s">
        <v>153</v>
      </c>
    </row>
    <row r="83" spans="1:13">
      <c r="A83" s="14"/>
      <c r="B83" s="92"/>
      <c r="C83" s="94"/>
      <c r="D83" s="92">
        <v>11</v>
      </c>
      <c r="E83" s="93" t="s">
        <v>20</v>
      </c>
      <c r="F83" s="94" t="s">
        <v>154</v>
      </c>
      <c r="G83" s="104">
        <v>12500000</v>
      </c>
      <c r="H83" s="59">
        <v>10</v>
      </c>
      <c r="I83" s="104">
        <f t="shared" si="11"/>
        <v>900000</v>
      </c>
      <c r="J83" s="104">
        <f t="shared" si="12"/>
        <v>9000000</v>
      </c>
      <c r="K83" s="104">
        <v>6000000</v>
      </c>
      <c r="L83" s="104">
        <f t="shared" si="13"/>
        <v>27500000</v>
      </c>
      <c r="M83" s="14" t="s">
        <v>155</v>
      </c>
    </row>
    <row r="84" spans="1:13">
      <c r="A84" s="14"/>
      <c r="B84" s="92"/>
      <c r="C84" s="94"/>
      <c r="D84" s="92"/>
      <c r="E84" s="93"/>
      <c r="F84" s="95" t="s">
        <v>39</v>
      </c>
      <c r="G84" s="105">
        <f t="shared" ref="G84:L84" si="14">SUM(G73:G83)</f>
        <v>137500000</v>
      </c>
      <c r="H84" s="75">
        <f t="shared" si="14"/>
        <v>382</v>
      </c>
      <c r="I84" s="105">
        <f t="shared" si="14"/>
        <v>9900000</v>
      </c>
      <c r="J84" s="105">
        <f t="shared" si="14"/>
        <v>343800000</v>
      </c>
      <c r="K84" s="105">
        <f t="shared" si="14"/>
        <v>36000000</v>
      </c>
      <c r="L84" s="105">
        <f t="shared" si="14"/>
        <v>517300000</v>
      </c>
      <c r="M84" s="14"/>
    </row>
    <row r="85" spans="1:13">
      <c r="A85" s="14"/>
      <c r="B85" s="92"/>
      <c r="C85" s="94"/>
      <c r="D85" s="92"/>
      <c r="E85" s="93"/>
      <c r="F85" s="94"/>
      <c r="G85" s="104"/>
      <c r="H85" s="59"/>
      <c r="I85" s="104"/>
      <c r="J85" s="104"/>
      <c r="K85" s="104"/>
      <c r="L85" s="104"/>
      <c r="M85" s="14"/>
    </row>
    <row r="86" spans="1:13">
      <c r="A86" s="14"/>
      <c r="B86" s="92" t="s">
        <v>1646</v>
      </c>
      <c r="C86" s="94" t="s">
        <v>1653</v>
      </c>
      <c r="D86" s="92">
        <v>1</v>
      </c>
      <c r="E86" s="93" t="s">
        <v>20</v>
      </c>
      <c r="F86" s="94" t="s">
        <v>156</v>
      </c>
      <c r="G86" s="104">
        <v>12500000</v>
      </c>
      <c r="H86" s="59">
        <f>2+12</f>
        <v>14</v>
      </c>
      <c r="I86" s="104">
        <f t="shared" ref="I86:I92" si="15">75000*12</f>
        <v>900000</v>
      </c>
      <c r="J86" s="104">
        <f t="shared" ref="J86:J92" si="16">H86*I86</f>
        <v>12600000</v>
      </c>
      <c r="K86" s="104">
        <v>6000000</v>
      </c>
      <c r="L86" s="104">
        <f t="shared" ref="L86:L92" si="17">G86+J86+K86</f>
        <v>31100000</v>
      </c>
      <c r="M86" s="14" t="s">
        <v>157</v>
      </c>
    </row>
    <row r="87" spans="1:13">
      <c r="A87" s="14"/>
      <c r="B87" s="92"/>
      <c r="C87" s="94" t="s">
        <v>1654</v>
      </c>
      <c r="D87" s="92">
        <v>2</v>
      </c>
      <c r="E87" s="93" t="s">
        <v>20</v>
      </c>
      <c r="F87" s="94" t="s">
        <v>158</v>
      </c>
      <c r="G87" s="104">
        <v>12500000</v>
      </c>
      <c r="H87" s="59">
        <v>9</v>
      </c>
      <c r="I87" s="104">
        <f t="shared" si="15"/>
        <v>900000</v>
      </c>
      <c r="J87" s="104">
        <f t="shared" si="16"/>
        <v>8100000</v>
      </c>
      <c r="K87" s="104">
        <v>6000000</v>
      </c>
      <c r="L87" s="104">
        <f t="shared" si="17"/>
        <v>26600000</v>
      </c>
      <c r="M87" s="14" t="s">
        <v>159</v>
      </c>
    </row>
    <row r="88" spans="1:13">
      <c r="A88" s="14"/>
      <c r="B88" s="92"/>
      <c r="C88" s="94"/>
      <c r="D88" s="92">
        <v>3</v>
      </c>
      <c r="E88" s="93" t="s">
        <v>20</v>
      </c>
      <c r="F88" s="94" t="s">
        <v>160</v>
      </c>
      <c r="G88" s="104">
        <v>12500000</v>
      </c>
      <c r="H88" s="59">
        <f>8</f>
        <v>8</v>
      </c>
      <c r="I88" s="104">
        <f t="shared" si="15"/>
        <v>900000</v>
      </c>
      <c r="J88" s="104">
        <f t="shared" si="16"/>
        <v>7200000</v>
      </c>
      <c r="K88" s="104">
        <v>6000000</v>
      </c>
      <c r="L88" s="104">
        <f t="shared" si="17"/>
        <v>25700000</v>
      </c>
      <c r="M88" s="14" t="s">
        <v>161</v>
      </c>
    </row>
    <row r="89" spans="1:13">
      <c r="A89" s="14"/>
      <c r="B89" s="92"/>
      <c r="C89" s="94"/>
      <c r="D89" s="92">
        <v>4</v>
      </c>
      <c r="E89" s="93" t="s">
        <v>20</v>
      </c>
      <c r="F89" s="94" t="s">
        <v>162</v>
      </c>
      <c r="G89" s="104">
        <v>12500000</v>
      </c>
      <c r="H89" s="59">
        <f>6</f>
        <v>6</v>
      </c>
      <c r="I89" s="104">
        <f t="shared" si="15"/>
        <v>900000</v>
      </c>
      <c r="J89" s="104">
        <f t="shared" si="16"/>
        <v>5400000</v>
      </c>
      <c r="K89" s="104">
        <v>6000000</v>
      </c>
      <c r="L89" s="104">
        <f t="shared" si="17"/>
        <v>23900000</v>
      </c>
      <c r="M89" s="14" t="s">
        <v>163</v>
      </c>
    </row>
    <row r="90" spans="1:13">
      <c r="A90" s="14"/>
      <c r="B90" s="92"/>
      <c r="C90" s="94"/>
      <c r="D90" s="92">
        <v>5</v>
      </c>
      <c r="E90" s="93" t="s">
        <v>20</v>
      </c>
      <c r="F90" s="94" t="s">
        <v>164</v>
      </c>
      <c r="G90" s="104">
        <v>12500000</v>
      </c>
      <c r="H90" s="59">
        <v>12</v>
      </c>
      <c r="I90" s="104">
        <f t="shared" si="15"/>
        <v>900000</v>
      </c>
      <c r="J90" s="104">
        <f t="shared" si="16"/>
        <v>10800000</v>
      </c>
      <c r="K90" s="104">
        <v>6000000</v>
      </c>
      <c r="L90" s="104">
        <f t="shared" si="17"/>
        <v>29300000</v>
      </c>
      <c r="M90" s="14" t="s">
        <v>165</v>
      </c>
    </row>
    <row r="91" spans="1:13">
      <c r="A91" s="14"/>
      <c r="B91" s="92"/>
      <c r="C91" s="94"/>
      <c r="D91" s="92">
        <v>6</v>
      </c>
      <c r="E91" s="93" t="s">
        <v>20</v>
      </c>
      <c r="F91" s="94" t="s">
        <v>99</v>
      </c>
      <c r="G91" s="104">
        <v>12500000</v>
      </c>
      <c r="H91" s="59">
        <v>18</v>
      </c>
      <c r="I91" s="104">
        <f t="shared" si="15"/>
        <v>900000</v>
      </c>
      <c r="J91" s="104">
        <f t="shared" si="16"/>
        <v>16200000</v>
      </c>
      <c r="K91" s="104">
        <v>6000000</v>
      </c>
      <c r="L91" s="104">
        <f t="shared" si="17"/>
        <v>34700000</v>
      </c>
      <c r="M91" s="14" t="s">
        <v>166</v>
      </c>
    </row>
    <row r="92" spans="1:13">
      <c r="A92" s="14"/>
      <c r="B92" s="92"/>
      <c r="C92" s="94"/>
      <c r="D92" s="92">
        <v>7</v>
      </c>
      <c r="E92" s="93" t="s">
        <v>20</v>
      </c>
      <c r="F92" s="94" t="s">
        <v>167</v>
      </c>
      <c r="G92" s="104">
        <v>12500000</v>
      </c>
      <c r="H92" s="59">
        <v>9</v>
      </c>
      <c r="I92" s="104">
        <f t="shared" si="15"/>
        <v>900000</v>
      </c>
      <c r="J92" s="104">
        <f t="shared" si="16"/>
        <v>8100000</v>
      </c>
      <c r="K92" s="104">
        <v>6000000</v>
      </c>
      <c r="L92" s="104">
        <f t="shared" si="17"/>
        <v>26600000</v>
      </c>
      <c r="M92" s="14" t="s">
        <v>168</v>
      </c>
    </row>
    <row r="93" spans="1:13">
      <c r="A93" s="14"/>
      <c r="B93" s="92"/>
      <c r="C93" s="94"/>
      <c r="D93" s="92"/>
      <c r="E93" s="93"/>
      <c r="F93" s="95" t="s">
        <v>39</v>
      </c>
      <c r="G93" s="105">
        <f t="shared" ref="G93:L93" si="18">SUM(G86:G92)</f>
        <v>87500000</v>
      </c>
      <c r="H93" s="75">
        <f t="shared" si="18"/>
        <v>76</v>
      </c>
      <c r="I93" s="105">
        <f t="shared" si="18"/>
        <v>6300000</v>
      </c>
      <c r="J93" s="105">
        <f t="shared" si="18"/>
        <v>68400000</v>
      </c>
      <c r="K93" s="105">
        <f t="shared" si="18"/>
        <v>42000000</v>
      </c>
      <c r="L93" s="105">
        <f t="shared" si="18"/>
        <v>197900000</v>
      </c>
      <c r="M93" s="14"/>
    </row>
    <row r="94" spans="1:13">
      <c r="A94" s="14"/>
      <c r="B94" s="92"/>
      <c r="C94" s="94"/>
      <c r="D94" s="92"/>
      <c r="E94" s="93"/>
      <c r="F94" s="94"/>
      <c r="G94" s="104"/>
      <c r="H94" s="59"/>
      <c r="I94" s="104"/>
      <c r="J94" s="104"/>
      <c r="K94" s="104"/>
      <c r="L94" s="104"/>
      <c r="M94" s="14"/>
    </row>
    <row r="95" spans="1:13">
      <c r="A95" s="14"/>
      <c r="B95" s="92" t="s">
        <v>1647</v>
      </c>
      <c r="C95" s="94" t="s">
        <v>1653</v>
      </c>
      <c r="D95" s="92">
        <v>1</v>
      </c>
      <c r="E95" s="93" t="s">
        <v>15</v>
      </c>
      <c r="F95" s="94" t="s">
        <v>169</v>
      </c>
      <c r="G95" s="104">
        <v>12500000</v>
      </c>
      <c r="H95" s="59">
        <f>5+15</f>
        <v>20</v>
      </c>
      <c r="I95" s="104">
        <f t="shared" ref="I95:I104" si="19">75000*12</f>
        <v>900000</v>
      </c>
      <c r="J95" s="104">
        <f t="shared" ref="J95:J104" si="20">H95*I95</f>
        <v>18000000</v>
      </c>
      <c r="K95" s="104">
        <v>0</v>
      </c>
      <c r="L95" s="104">
        <f t="shared" ref="L95:L104" si="21">G95+J95+K95</f>
        <v>30500000</v>
      </c>
      <c r="M95" s="14" t="s">
        <v>170</v>
      </c>
    </row>
    <row r="96" spans="1:13">
      <c r="A96" s="14"/>
      <c r="B96" s="92"/>
      <c r="C96" s="94" t="s">
        <v>1656</v>
      </c>
      <c r="D96" s="92">
        <v>2</v>
      </c>
      <c r="E96" s="93" t="s">
        <v>15</v>
      </c>
      <c r="F96" s="94" t="s">
        <v>171</v>
      </c>
      <c r="G96" s="104">
        <v>12500000</v>
      </c>
      <c r="H96" s="59">
        <v>31</v>
      </c>
      <c r="I96" s="104">
        <f t="shared" si="19"/>
        <v>900000</v>
      </c>
      <c r="J96" s="104">
        <f t="shared" si="20"/>
        <v>27900000</v>
      </c>
      <c r="K96" s="104">
        <v>0</v>
      </c>
      <c r="L96" s="104">
        <f t="shared" si="21"/>
        <v>40400000</v>
      </c>
      <c r="M96" s="14" t="s">
        <v>172</v>
      </c>
    </row>
    <row r="97" spans="1:13">
      <c r="A97" s="14"/>
      <c r="B97" s="92"/>
      <c r="C97" s="94"/>
      <c r="D97" s="92">
        <v>3</v>
      </c>
      <c r="E97" s="93" t="s">
        <v>20</v>
      </c>
      <c r="F97" s="94" t="s">
        <v>173</v>
      </c>
      <c r="G97" s="104">
        <v>12500000</v>
      </c>
      <c r="H97" s="59">
        <f>1+4</f>
        <v>5</v>
      </c>
      <c r="I97" s="104">
        <f t="shared" si="19"/>
        <v>900000</v>
      </c>
      <c r="J97" s="104">
        <f t="shared" si="20"/>
        <v>4500000</v>
      </c>
      <c r="K97" s="104">
        <v>6000000</v>
      </c>
      <c r="L97" s="104">
        <f t="shared" si="21"/>
        <v>23000000</v>
      </c>
      <c r="M97" s="14" t="s">
        <v>174</v>
      </c>
    </row>
    <row r="98" spans="1:13">
      <c r="A98" s="14"/>
      <c r="B98" s="92"/>
      <c r="C98" s="94"/>
      <c r="D98" s="92">
        <v>4</v>
      </c>
      <c r="E98" s="93" t="s">
        <v>20</v>
      </c>
      <c r="F98" s="94" t="s">
        <v>175</v>
      </c>
      <c r="G98" s="104">
        <v>12500000</v>
      </c>
      <c r="H98" s="59">
        <f>2+6</f>
        <v>8</v>
      </c>
      <c r="I98" s="104">
        <f t="shared" si="19"/>
        <v>900000</v>
      </c>
      <c r="J98" s="104">
        <f t="shared" si="20"/>
        <v>7200000</v>
      </c>
      <c r="K98" s="104">
        <v>6000000</v>
      </c>
      <c r="L98" s="104">
        <f t="shared" si="21"/>
        <v>25700000</v>
      </c>
      <c r="M98" s="14" t="s">
        <v>176</v>
      </c>
    </row>
    <row r="99" spans="1:13">
      <c r="A99" s="14"/>
      <c r="B99" s="92"/>
      <c r="C99" s="94"/>
      <c r="D99" s="92">
        <v>5</v>
      </c>
      <c r="E99" s="93" t="s">
        <v>20</v>
      </c>
      <c r="F99" s="94" t="s">
        <v>177</v>
      </c>
      <c r="G99" s="104">
        <v>12500000</v>
      </c>
      <c r="H99" s="59">
        <f>2+4</f>
        <v>6</v>
      </c>
      <c r="I99" s="104">
        <f t="shared" si="19"/>
        <v>900000</v>
      </c>
      <c r="J99" s="104">
        <f t="shared" si="20"/>
        <v>5400000</v>
      </c>
      <c r="K99" s="104">
        <v>6000000</v>
      </c>
      <c r="L99" s="104">
        <f t="shared" si="21"/>
        <v>23900000</v>
      </c>
      <c r="M99" s="14" t="s">
        <v>178</v>
      </c>
    </row>
    <row r="100" spans="1:13">
      <c r="A100" s="14"/>
      <c r="B100" s="92"/>
      <c r="C100" s="94"/>
      <c r="D100" s="92">
        <v>6</v>
      </c>
      <c r="E100" s="93" t="s">
        <v>20</v>
      </c>
      <c r="F100" s="94" t="s">
        <v>179</v>
      </c>
      <c r="G100" s="104">
        <v>12500000</v>
      </c>
      <c r="H100" s="59">
        <v>12</v>
      </c>
      <c r="I100" s="104">
        <f t="shared" si="19"/>
        <v>900000</v>
      </c>
      <c r="J100" s="104">
        <f t="shared" si="20"/>
        <v>10800000</v>
      </c>
      <c r="K100" s="104">
        <v>6000000</v>
      </c>
      <c r="L100" s="104">
        <f t="shared" si="21"/>
        <v>29300000</v>
      </c>
      <c r="M100" s="14" t="s">
        <v>180</v>
      </c>
    </row>
    <row r="101" spans="1:13">
      <c r="A101" s="14"/>
      <c r="B101" s="92"/>
      <c r="C101" s="94"/>
      <c r="D101" s="92">
        <v>7</v>
      </c>
      <c r="E101" s="93" t="s">
        <v>20</v>
      </c>
      <c r="F101" s="94" t="s">
        <v>181</v>
      </c>
      <c r="G101" s="104">
        <v>12500000</v>
      </c>
      <c r="H101" s="59">
        <f>4+8</f>
        <v>12</v>
      </c>
      <c r="I101" s="104">
        <f t="shared" si="19"/>
        <v>900000</v>
      </c>
      <c r="J101" s="104">
        <f t="shared" si="20"/>
        <v>10800000</v>
      </c>
      <c r="K101" s="104">
        <v>6000000</v>
      </c>
      <c r="L101" s="104">
        <f t="shared" si="21"/>
        <v>29300000</v>
      </c>
      <c r="M101" s="14" t="s">
        <v>182</v>
      </c>
    </row>
    <row r="102" spans="1:13">
      <c r="A102" s="14"/>
      <c r="B102" s="92"/>
      <c r="C102" s="94"/>
      <c r="D102" s="92">
        <v>8</v>
      </c>
      <c r="E102" s="93" t="s">
        <v>20</v>
      </c>
      <c r="F102" s="94" t="s">
        <v>183</v>
      </c>
      <c r="G102" s="104">
        <v>12500000</v>
      </c>
      <c r="H102" s="59">
        <v>20</v>
      </c>
      <c r="I102" s="104">
        <f t="shared" si="19"/>
        <v>900000</v>
      </c>
      <c r="J102" s="104">
        <f t="shared" si="20"/>
        <v>18000000</v>
      </c>
      <c r="K102" s="104">
        <v>6000000</v>
      </c>
      <c r="L102" s="104">
        <f t="shared" si="21"/>
        <v>36500000</v>
      </c>
      <c r="M102" s="14" t="s">
        <v>184</v>
      </c>
    </row>
    <row r="103" spans="1:13">
      <c r="A103" s="14"/>
      <c r="B103" s="92"/>
      <c r="C103" s="94"/>
      <c r="D103" s="92">
        <v>9</v>
      </c>
      <c r="E103" s="93" t="s">
        <v>20</v>
      </c>
      <c r="F103" s="94" t="s">
        <v>185</v>
      </c>
      <c r="G103" s="104">
        <v>12500000</v>
      </c>
      <c r="H103" s="59">
        <f>2+6</f>
        <v>8</v>
      </c>
      <c r="I103" s="104">
        <f t="shared" si="19"/>
        <v>900000</v>
      </c>
      <c r="J103" s="104">
        <f t="shared" si="20"/>
        <v>7200000</v>
      </c>
      <c r="K103" s="104">
        <v>6000000</v>
      </c>
      <c r="L103" s="104">
        <f t="shared" si="21"/>
        <v>25700000</v>
      </c>
      <c r="M103" s="14" t="s">
        <v>186</v>
      </c>
    </row>
    <row r="104" spans="1:13">
      <c r="A104" s="14"/>
      <c r="B104" s="92"/>
      <c r="C104" s="94"/>
      <c r="D104" s="92">
        <v>10</v>
      </c>
      <c r="E104" s="93" t="s">
        <v>20</v>
      </c>
      <c r="F104" s="94" t="s">
        <v>187</v>
      </c>
      <c r="G104" s="104">
        <v>12500000</v>
      </c>
      <c r="H104" s="59">
        <f>2+7</f>
        <v>9</v>
      </c>
      <c r="I104" s="104">
        <f t="shared" si="19"/>
        <v>900000</v>
      </c>
      <c r="J104" s="104">
        <f t="shared" si="20"/>
        <v>8100000</v>
      </c>
      <c r="K104" s="104">
        <v>6000000</v>
      </c>
      <c r="L104" s="104">
        <f t="shared" si="21"/>
        <v>26600000</v>
      </c>
      <c r="M104" s="14" t="s">
        <v>188</v>
      </c>
    </row>
    <row r="105" spans="1:13">
      <c r="A105" s="14"/>
      <c r="B105" s="92"/>
      <c r="C105" s="94"/>
      <c r="D105" s="92"/>
      <c r="E105" s="93"/>
      <c r="F105" s="95" t="s">
        <v>39</v>
      </c>
      <c r="G105" s="105">
        <f t="shared" ref="G105:L105" si="22">SUM(G95:G104)</f>
        <v>125000000</v>
      </c>
      <c r="H105" s="75">
        <f t="shared" si="22"/>
        <v>131</v>
      </c>
      <c r="I105" s="105">
        <f t="shared" si="22"/>
        <v>9000000</v>
      </c>
      <c r="J105" s="105">
        <f t="shared" si="22"/>
        <v>117900000</v>
      </c>
      <c r="K105" s="105">
        <f t="shared" si="22"/>
        <v>48000000</v>
      </c>
      <c r="L105" s="105">
        <f t="shared" si="22"/>
        <v>290900000</v>
      </c>
      <c r="M105" s="14"/>
    </row>
    <row r="106" spans="1:13">
      <c r="A106" s="14"/>
      <c r="B106" s="92"/>
      <c r="C106" s="94"/>
      <c r="D106" s="92"/>
      <c r="E106" s="93"/>
      <c r="F106" s="94"/>
      <c r="G106" s="104"/>
      <c r="H106" s="59"/>
      <c r="I106" s="104"/>
      <c r="J106" s="104"/>
      <c r="K106" s="104"/>
      <c r="L106" s="104"/>
      <c r="M106" s="14"/>
    </row>
    <row r="107" spans="1:13">
      <c r="A107" s="14"/>
      <c r="B107" s="92" t="s">
        <v>1655</v>
      </c>
      <c r="C107" s="94" t="s">
        <v>189</v>
      </c>
      <c r="D107" s="92">
        <v>1</v>
      </c>
      <c r="E107" s="93" t="s">
        <v>20</v>
      </c>
      <c r="F107" s="94" t="s">
        <v>190</v>
      </c>
      <c r="G107" s="104">
        <v>12500000</v>
      </c>
      <c r="H107" s="59">
        <v>21</v>
      </c>
      <c r="I107" s="104">
        <f t="shared" ref="I107:I120" si="23">75000*12</f>
        <v>900000</v>
      </c>
      <c r="J107" s="104">
        <f t="shared" ref="J107:J120" si="24">H107*I107</f>
        <v>18900000</v>
      </c>
      <c r="K107" s="104">
        <v>6000000</v>
      </c>
      <c r="L107" s="104">
        <f t="shared" ref="L107:L120" si="25">G107+J107+K107</f>
        <v>37400000</v>
      </c>
      <c r="M107" s="14" t="s">
        <v>191</v>
      </c>
    </row>
    <row r="108" spans="1:13">
      <c r="A108" s="14"/>
      <c r="B108" s="92"/>
      <c r="C108" s="94"/>
      <c r="D108" s="92">
        <v>2</v>
      </c>
      <c r="E108" s="93" t="s">
        <v>20</v>
      </c>
      <c r="F108" s="94" t="s">
        <v>192</v>
      </c>
      <c r="G108" s="104">
        <v>12500000</v>
      </c>
      <c r="H108" s="59">
        <v>24</v>
      </c>
      <c r="I108" s="104">
        <f t="shared" si="23"/>
        <v>900000</v>
      </c>
      <c r="J108" s="104">
        <f t="shared" si="24"/>
        <v>21600000</v>
      </c>
      <c r="K108" s="104">
        <v>6000000</v>
      </c>
      <c r="L108" s="104">
        <f t="shared" si="25"/>
        <v>40100000</v>
      </c>
      <c r="M108" s="14" t="s">
        <v>193</v>
      </c>
    </row>
    <row r="109" spans="1:13">
      <c r="A109" s="14"/>
      <c r="B109" s="92"/>
      <c r="C109" s="94"/>
      <c r="D109" s="92">
        <v>3</v>
      </c>
      <c r="E109" s="93" t="s">
        <v>20</v>
      </c>
      <c r="F109" s="94" t="s">
        <v>194</v>
      </c>
      <c r="G109" s="104">
        <v>12500000</v>
      </c>
      <c r="H109" s="59">
        <v>17</v>
      </c>
      <c r="I109" s="104">
        <f t="shared" si="23"/>
        <v>900000</v>
      </c>
      <c r="J109" s="104">
        <f t="shared" si="24"/>
        <v>15300000</v>
      </c>
      <c r="K109" s="104">
        <v>6000000</v>
      </c>
      <c r="L109" s="104">
        <f t="shared" si="25"/>
        <v>33800000</v>
      </c>
      <c r="M109" s="14" t="s">
        <v>195</v>
      </c>
    </row>
    <row r="110" spans="1:13">
      <c r="A110" s="14"/>
      <c r="B110" s="92"/>
      <c r="C110" s="94"/>
      <c r="D110" s="92">
        <v>4</v>
      </c>
      <c r="E110" s="93" t="s">
        <v>20</v>
      </c>
      <c r="F110" s="94" t="s">
        <v>196</v>
      </c>
      <c r="G110" s="104">
        <v>12500000</v>
      </c>
      <c r="H110" s="59">
        <v>18</v>
      </c>
      <c r="I110" s="104">
        <f t="shared" si="23"/>
        <v>900000</v>
      </c>
      <c r="J110" s="104">
        <f t="shared" si="24"/>
        <v>16200000</v>
      </c>
      <c r="K110" s="104">
        <v>6000000</v>
      </c>
      <c r="L110" s="104">
        <f t="shared" si="25"/>
        <v>34700000</v>
      </c>
      <c r="M110" s="14" t="s">
        <v>197</v>
      </c>
    </row>
    <row r="111" spans="1:13">
      <c r="A111" s="14"/>
      <c r="B111" s="92"/>
      <c r="C111" s="94"/>
      <c r="D111" s="92">
        <v>5</v>
      </c>
      <c r="E111" s="93" t="s">
        <v>20</v>
      </c>
      <c r="F111" s="94" t="s">
        <v>198</v>
      </c>
      <c r="G111" s="104">
        <v>12500000</v>
      </c>
      <c r="H111" s="59">
        <f>4+12</f>
        <v>16</v>
      </c>
      <c r="I111" s="104">
        <f t="shared" si="23"/>
        <v>900000</v>
      </c>
      <c r="J111" s="104">
        <f t="shared" si="24"/>
        <v>14400000</v>
      </c>
      <c r="K111" s="104">
        <v>6000000</v>
      </c>
      <c r="L111" s="104">
        <f t="shared" si="25"/>
        <v>32900000</v>
      </c>
      <c r="M111" s="14" t="s">
        <v>199</v>
      </c>
    </row>
    <row r="112" spans="1:13">
      <c r="A112" s="14"/>
      <c r="B112" s="92"/>
      <c r="C112" s="94"/>
      <c r="D112" s="92">
        <v>6</v>
      </c>
      <c r="E112" s="93" t="s">
        <v>20</v>
      </c>
      <c r="F112" s="94" t="s">
        <v>200</v>
      </c>
      <c r="G112" s="104">
        <v>12500000</v>
      </c>
      <c r="H112" s="59">
        <v>16</v>
      </c>
      <c r="I112" s="104">
        <f t="shared" si="23"/>
        <v>900000</v>
      </c>
      <c r="J112" s="104">
        <f t="shared" si="24"/>
        <v>14400000</v>
      </c>
      <c r="K112" s="104">
        <v>6000000</v>
      </c>
      <c r="L112" s="104">
        <f t="shared" si="25"/>
        <v>32900000</v>
      </c>
      <c r="M112" s="14" t="s">
        <v>201</v>
      </c>
    </row>
    <row r="113" spans="1:13">
      <c r="A113" s="14"/>
      <c r="B113" s="92"/>
      <c r="C113" s="94"/>
      <c r="D113" s="92">
        <v>7</v>
      </c>
      <c r="E113" s="93" t="s">
        <v>20</v>
      </c>
      <c r="F113" s="94" t="s">
        <v>202</v>
      </c>
      <c r="G113" s="104">
        <v>12500000</v>
      </c>
      <c r="H113" s="59">
        <v>19</v>
      </c>
      <c r="I113" s="104">
        <f t="shared" si="23"/>
        <v>900000</v>
      </c>
      <c r="J113" s="104">
        <f t="shared" si="24"/>
        <v>17100000</v>
      </c>
      <c r="K113" s="104">
        <v>6000000</v>
      </c>
      <c r="L113" s="104">
        <f t="shared" si="25"/>
        <v>35600000</v>
      </c>
      <c r="M113" s="14" t="s">
        <v>203</v>
      </c>
    </row>
    <row r="114" spans="1:13">
      <c r="A114" s="14"/>
      <c r="B114" s="92"/>
      <c r="C114" s="94"/>
      <c r="D114" s="92">
        <v>8</v>
      </c>
      <c r="E114" s="93" t="s">
        <v>20</v>
      </c>
      <c r="F114" s="94" t="s">
        <v>204</v>
      </c>
      <c r="G114" s="104">
        <v>12500000</v>
      </c>
      <c r="H114" s="59">
        <v>18</v>
      </c>
      <c r="I114" s="104">
        <f t="shared" si="23"/>
        <v>900000</v>
      </c>
      <c r="J114" s="104">
        <f t="shared" si="24"/>
        <v>16200000</v>
      </c>
      <c r="K114" s="104">
        <v>6000000</v>
      </c>
      <c r="L114" s="104">
        <f t="shared" si="25"/>
        <v>34700000</v>
      </c>
      <c r="M114" s="14" t="s">
        <v>205</v>
      </c>
    </row>
    <row r="115" spans="1:13">
      <c r="A115" s="14"/>
      <c r="B115" s="92"/>
      <c r="C115" s="94"/>
      <c r="D115" s="92">
        <v>9</v>
      </c>
      <c r="E115" s="93" t="s">
        <v>20</v>
      </c>
      <c r="F115" s="94" t="s">
        <v>206</v>
      </c>
      <c r="G115" s="104">
        <v>12500000</v>
      </c>
      <c r="H115" s="59">
        <v>14</v>
      </c>
      <c r="I115" s="104">
        <f t="shared" si="23"/>
        <v>900000</v>
      </c>
      <c r="J115" s="104">
        <f t="shared" si="24"/>
        <v>12600000</v>
      </c>
      <c r="K115" s="104">
        <v>6000000</v>
      </c>
      <c r="L115" s="104">
        <f t="shared" si="25"/>
        <v>31100000</v>
      </c>
      <c r="M115" s="14" t="s">
        <v>207</v>
      </c>
    </row>
    <row r="116" spans="1:13">
      <c r="A116" s="14"/>
      <c r="B116" s="92"/>
      <c r="C116" s="94"/>
      <c r="D116" s="92">
        <v>10</v>
      </c>
      <c r="E116" s="93" t="s">
        <v>20</v>
      </c>
      <c r="F116" s="94" t="s">
        <v>208</v>
      </c>
      <c r="G116" s="104">
        <v>12500000</v>
      </c>
      <c r="H116" s="59">
        <v>17</v>
      </c>
      <c r="I116" s="104">
        <f t="shared" si="23"/>
        <v>900000</v>
      </c>
      <c r="J116" s="104">
        <f t="shared" si="24"/>
        <v>15300000</v>
      </c>
      <c r="K116" s="104">
        <v>6000000</v>
      </c>
      <c r="L116" s="104">
        <f t="shared" si="25"/>
        <v>33800000</v>
      </c>
      <c r="M116" s="14" t="s">
        <v>209</v>
      </c>
    </row>
    <row r="117" spans="1:13">
      <c r="A117" s="14"/>
      <c r="B117" s="92"/>
      <c r="C117" s="94"/>
      <c r="D117" s="92">
        <v>11</v>
      </c>
      <c r="E117" s="93" t="s">
        <v>20</v>
      </c>
      <c r="F117" s="94" t="s">
        <v>210</v>
      </c>
      <c r="G117" s="104">
        <v>12500000</v>
      </c>
      <c r="H117" s="59">
        <v>11</v>
      </c>
      <c r="I117" s="104">
        <f t="shared" si="23"/>
        <v>900000</v>
      </c>
      <c r="J117" s="104">
        <f t="shared" si="24"/>
        <v>9900000</v>
      </c>
      <c r="K117" s="104">
        <v>6000000</v>
      </c>
      <c r="L117" s="104">
        <f t="shared" si="25"/>
        <v>28400000</v>
      </c>
      <c r="M117" s="14" t="s">
        <v>211</v>
      </c>
    </row>
    <row r="118" spans="1:13">
      <c r="A118" s="14"/>
      <c r="B118" s="92"/>
      <c r="C118" s="94"/>
      <c r="D118" s="92">
        <v>12</v>
      </c>
      <c r="E118" s="93" t="s">
        <v>20</v>
      </c>
      <c r="F118" s="94" t="s">
        <v>212</v>
      </c>
      <c r="G118" s="104">
        <v>12500000</v>
      </c>
      <c r="H118" s="59">
        <v>6</v>
      </c>
      <c r="I118" s="104">
        <f t="shared" si="23"/>
        <v>900000</v>
      </c>
      <c r="J118" s="104">
        <f t="shared" si="24"/>
        <v>5400000</v>
      </c>
      <c r="K118" s="104">
        <v>6000000</v>
      </c>
      <c r="L118" s="104">
        <f t="shared" si="25"/>
        <v>23900000</v>
      </c>
      <c r="M118" s="14" t="s">
        <v>213</v>
      </c>
    </row>
    <row r="119" spans="1:13">
      <c r="A119" s="14"/>
      <c r="B119" s="92"/>
      <c r="C119" s="94"/>
      <c r="D119" s="92">
        <v>13</v>
      </c>
      <c r="E119" s="93" t="s">
        <v>20</v>
      </c>
      <c r="F119" s="94" t="s">
        <v>214</v>
      </c>
      <c r="G119" s="104">
        <v>12500000</v>
      </c>
      <c r="H119" s="59">
        <v>8</v>
      </c>
      <c r="I119" s="104">
        <f t="shared" si="23"/>
        <v>900000</v>
      </c>
      <c r="J119" s="104">
        <f t="shared" si="24"/>
        <v>7200000</v>
      </c>
      <c r="K119" s="104">
        <v>6000000</v>
      </c>
      <c r="L119" s="104">
        <f t="shared" si="25"/>
        <v>25700000</v>
      </c>
      <c r="M119" s="14" t="s">
        <v>215</v>
      </c>
    </row>
    <row r="120" spans="1:13">
      <c r="A120" s="14"/>
      <c r="B120" s="92"/>
      <c r="C120" s="94"/>
      <c r="D120" s="92">
        <v>14</v>
      </c>
      <c r="E120" s="93" t="s">
        <v>20</v>
      </c>
      <c r="F120" s="94" t="s">
        <v>216</v>
      </c>
      <c r="G120" s="104">
        <v>12500000</v>
      </c>
      <c r="H120" s="59">
        <v>8</v>
      </c>
      <c r="I120" s="104">
        <f t="shared" si="23"/>
        <v>900000</v>
      </c>
      <c r="J120" s="104">
        <f t="shared" si="24"/>
        <v>7200000</v>
      </c>
      <c r="K120" s="104">
        <v>6000000</v>
      </c>
      <c r="L120" s="104">
        <f t="shared" si="25"/>
        <v>25700000</v>
      </c>
      <c r="M120" s="14" t="s">
        <v>217</v>
      </c>
    </row>
    <row r="121" spans="1:13">
      <c r="A121" s="14"/>
      <c r="B121" s="92"/>
      <c r="C121" s="94"/>
      <c r="D121" s="92"/>
      <c r="E121" s="93"/>
      <c r="F121" s="95" t="s">
        <v>39</v>
      </c>
      <c r="G121" s="105">
        <f t="shared" ref="G121:L121" si="26">SUM(G107:G120)</f>
        <v>175000000</v>
      </c>
      <c r="H121" s="75">
        <f t="shared" si="26"/>
        <v>213</v>
      </c>
      <c r="I121" s="105">
        <f t="shared" si="26"/>
        <v>12600000</v>
      </c>
      <c r="J121" s="105">
        <f t="shared" si="26"/>
        <v>191700000</v>
      </c>
      <c r="K121" s="105">
        <f t="shared" si="26"/>
        <v>84000000</v>
      </c>
      <c r="L121" s="105">
        <f t="shared" si="26"/>
        <v>450700000</v>
      </c>
      <c r="M121" s="14"/>
    </row>
    <row r="122" spans="1:13">
      <c r="A122" s="14"/>
      <c r="B122" s="92"/>
      <c r="C122" s="94"/>
      <c r="D122" s="92"/>
      <c r="E122" s="93"/>
      <c r="F122" s="94"/>
      <c r="G122" s="104"/>
      <c r="H122" s="59"/>
      <c r="I122" s="104"/>
      <c r="J122" s="104"/>
      <c r="K122" s="104"/>
      <c r="L122" s="104"/>
      <c r="M122" s="14"/>
    </row>
    <row r="123" spans="1:13">
      <c r="A123" s="14"/>
      <c r="B123" s="92" t="s">
        <v>1657</v>
      </c>
      <c r="C123" s="94" t="s">
        <v>218</v>
      </c>
      <c r="D123" s="92">
        <v>1</v>
      </c>
      <c r="E123" s="93" t="s">
        <v>20</v>
      </c>
      <c r="F123" s="94" t="s">
        <v>219</v>
      </c>
      <c r="G123" s="104">
        <v>12500000</v>
      </c>
      <c r="H123" s="59">
        <v>16</v>
      </c>
      <c r="I123" s="104">
        <f t="shared" ref="I123:I220" si="27">75000*12</f>
        <v>900000</v>
      </c>
      <c r="J123" s="104">
        <f t="shared" ref="J123:J137" si="28">H123*I123</f>
        <v>14400000</v>
      </c>
      <c r="K123" s="104">
        <v>6000000</v>
      </c>
      <c r="L123" s="104">
        <f t="shared" ref="L123:L137" si="29">G123+J123+K123</f>
        <v>32900000</v>
      </c>
      <c r="M123" s="14" t="s">
        <v>220</v>
      </c>
    </row>
    <row r="124" spans="1:13">
      <c r="A124" s="14"/>
      <c r="B124" s="92"/>
      <c r="C124" s="94"/>
      <c r="D124" s="92">
        <v>2</v>
      </c>
      <c r="E124" s="93" t="s">
        <v>20</v>
      </c>
      <c r="F124" s="94" t="s">
        <v>221</v>
      </c>
      <c r="G124" s="104">
        <v>12500000</v>
      </c>
      <c r="H124" s="59">
        <v>3</v>
      </c>
      <c r="I124" s="104">
        <f t="shared" si="27"/>
        <v>900000</v>
      </c>
      <c r="J124" s="104">
        <f t="shared" si="28"/>
        <v>2700000</v>
      </c>
      <c r="K124" s="104">
        <v>6000000</v>
      </c>
      <c r="L124" s="104">
        <f t="shared" si="29"/>
        <v>21200000</v>
      </c>
      <c r="M124" s="14" t="s">
        <v>222</v>
      </c>
    </row>
    <row r="125" spans="1:13">
      <c r="A125" s="14"/>
      <c r="B125" s="92"/>
      <c r="C125" s="94"/>
      <c r="D125" s="92">
        <v>3</v>
      </c>
      <c r="E125" s="93" t="s">
        <v>20</v>
      </c>
      <c r="F125" s="94" t="s">
        <v>223</v>
      </c>
      <c r="G125" s="104">
        <v>12500000</v>
      </c>
      <c r="H125" s="59">
        <v>5</v>
      </c>
      <c r="I125" s="104">
        <f t="shared" si="27"/>
        <v>900000</v>
      </c>
      <c r="J125" s="104">
        <f t="shared" si="28"/>
        <v>4500000</v>
      </c>
      <c r="K125" s="104">
        <v>6000000</v>
      </c>
      <c r="L125" s="104">
        <f t="shared" si="29"/>
        <v>23000000</v>
      </c>
      <c r="M125" s="14" t="s">
        <v>224</v>
      </c>
    </row>
    <row r="126" spans="1:13">
      <c r="A126" s="14"/>
      <c r="B126" s="92"/>
      <c r="C126" s="94"/>
      <c r="D126" s="92">
        <v>4</v>
      </c>
      <c r="E126" s="93" t="s">
        <v>20</v>
      </c>
      <c r="F126" s="94" t="s">
        <v>225</v>
      </c>
      <c r="G126" s="104">
        <v>12500000</v>
      </c>
      <c r="H126" s="59">
        <v>2</v>
      </c>
      <c r="I126" s="104">
        <f t="shared" si="27"/>
        <v>900000</v>
      </c>
      <c r="J126" s="104">
        <f t="shared" si="28"/>
        <v>1800000</v>
      </c>
      <c r="K126" s="104">
        <v>6000000</v>
      </c>
      <c r="L126" s="104">
        <f t="shared" si="29"/>
        <v>20300000</v>
      </c>
      <c r="M126" s="14" t="s">
        <v>226</v>
      </c>
    </row>
    <row r="127" spans="1:13">
      <c r="A127" s="14"/>
      <c r="B127" s="92"/>
      <c r="C127" s="94"/>
      <c r="D127" s="92">
        <v>5</v>
      </c>
      <c r="E127" s="93" t="s">
        <v>20</v>
      </c>
      <c r="F127" s="94" t="s">
        <v>227</v>
      </c>
      <c r="G127" s="104">
        <v>12500000</v>
      </c>
      <c r="H127" s="59">
        <v>2</v>
      </c>
      <c r="I127" s="104">
        <f t="shared" si="27"/>
        <v>900000</v>
      </c>
      <c r="J127" s="104">
        <f t="shared" si="28"/>
        <v>1800000</v>
      </c>
      <c r="K127" s="104">
        <v>6000000</v>
      </c>
      <c r="L127" s="104">
        <f t="shared" si="29"/>
        <v>20300000</v>
      </c>
      <c r="M127" s="14" t="s">
        <v>228</v>
      </c>
    </row>
    <row r="128" spans="1:13">
      <c r="A128" s="14"/>
      <c r="B128" s="92"/>
      <c r="C128" s="94"/>
      <c r="D128" s="92">
        <v>6</v>
      </c>
      <c r="E128" s="93" t="s">
        <v>20</v>
      </c>
      <c r="F128" s="94" t="s">
        <v>229</v>
      </c>
      <c r="G128" s="104">
        <v>12500000</v>
      </c>
      <c r="H128" s="59">
        <v>3</v>
      </c>
      <c r="I128" s="104">
        <f t="shared" si="27"/>
        <v>900000</v>
      </c>
      <c r="J128" s="104">
        <f t="shared" si="28"/>
        <v>2700000</v>
      </c>
      <c r="K128" s="104">
        <v>6000000</v>
      </c>
      <c r="L128" s="104">
        <f t="shared" si="29"/>
        <v>21200000</v>
      </c>
      <c r="M128" s="14" t="s">
        <v>230</v>
      </c>
    </row>
    <row r="129" spans="1:13">
      <c r="A129" s="14"/>
      <c r="B129" s="92"/>
      <c r="C129" s="94"/>
      <c r="D129" s="92">
        <v>7</v>
      </c>
      <c r="E129" s="93" t="s">
        <v>20</v>
      </c>
      <c r="F129" s="94" t="s">
        <v>231</v>
      </c>
      <c r="G129" s="104">
        <v>12500000</v>
      </c>
      <c r="H129" s="59">
        <v>6</v>
      </c>
      <c r="I129" s="104">
        <f t="shared" si="27"/>
        <v>900000</v>
      </c>
      <c r="J129" s="104">
        <f t="shared" si="28"/>
        <v>5400000</v>
      </c>
      <c r="K129" s="104">
        <v>6000000</v>
      </c>
      <c r="L129" s="104">
        <f t="shared" si="29"/>
        <v>23900000</v>
      </c>
      <c r="M129" s="14" t="s">
        <v>232</v>
      </c>
    </row>
    <row r="130" spans="1:13">
      <c r="A130" s="14"/>
      <c r="B130" s="92"/>
      <c r="C130" s="94"/>
      <c r="D130" s="92">
        <v>8</v>
      </c>
      <c r="E130" s="93" t="s">
        <v>20</v>
      </c>
      <c r="F130" s="94" t="s">
        <v>233</v>
      </c>
      <c r="G130" s="104">
        <v>12500000</v>
      </c>
      <c r="H130" s="59">
        <v>6</v>
      </c>
      <c r="I130" s="104">
        <f t="shared" si="27"/>
        <v>900000</v>
      </c>
      <c r="J130" s="104">
        <f t="shared" si="28"/>
        <v>5400000</v>
      </c>
      <c r="K130" s="104">
        <v>6000000</v>
      </c>
      <c r="L130" s="104">
        <f t="shared" si="29"/>
        <v>23900000</v>
      </c>
      <c r="M130" s="14" t="s">
        <v>234</v>
      </c>
    </row>
    <row r="131" spans="1:13">
      <c r="A131" s="14"/>
      <c r="B131" s="92"/>
      <c r="C131" s="94"/>
      <c r="D131" s="92">
        <v>9</v>
      </c>
      <c r="E131" s="93" t="s">
        <v>20</v>
      </c>
      <c r="F131" s="94" t="s">
        <v>235</v>
      </c>
      <c r="G131" s="104">
        <v>12500000</v>
      </c>
      <c r="H131" s="59">
        <v>2</v>
      </c>
      <c r="I131" s="104">
        <f t="shared" si="27"/>
        <v>900000</v>
      </c>
      <c r="J131" s="104">
        <f t="shared" si="28"/>
        <v>1800000</v>
      </c>
      <c r="K131" s="104">
        <v>6000000</v>
      </c>
      <c r="L131" s="104">
        <f t="shared" si="29"/>
        <v>20300000</v>
      </c>
      <c r="M131" s="14" t="s">
        <v>236</v>
      </c>
    </row>
    <row r="132" spans="1:13">
      <c r="A132" s="14"/>
      <c r="B132" s="92"/>
      <c r="C132" s="94"/>
      <c r="D132" s="92">
        <v>10</v>
      </c>
      <c r="E132" s="93" t="s">
        <v>20</v>
      </c>
      <c r="F132" s="94" t="s">
        <v>237</v>
      </c>
      <c r="G132" s="104">
        <v>12500000</v>
      </c>
      <c r="H132" s="59">
        <v>6</v>
      </c>
      <c r="I132" s="104">
        <f t="shared" si="27"/>
        <v>900000</v>
      </c>
      <c r="J132" s="104">
        <f t="shared" si="28"/>
        <v>5400000</v>
      </c>
      <c r="K132" s="104">
        <v>6000000</v>
      </c>
      <c r="L132" s="104">
        <f t="shared" si="29"/>
        <v>23900000</v>
      </c>
      <c r="M132" s="14" t="s">
        <v>238</v>
      </c>
    </row>
    <row r="133" spans="1:13">
      <c r="A133" s="14"/>
      <c r="B133" s="92"/>
      <c r="C133" s="94"/>
      <c r="D133" s="92">
        <v>11</v>
      </c>
      <c r="E133" s="93" t="s">
        <v>20</v>
      </c>
      <c r="F133" s="94" t="s">
        <v>239</v>
      </c>
      <c r="G133" s="104">
        <v>12500000</v>
      </c>
      <c r="H133" s="59">
        <v>6</v>
      </c>
      <c r="I133" s="104">
        <f t="shared" si="27"/>
        <v>900000</v>
      </c>
      <c r="J133" s="104">
        <f t="shared" si="28"/>
        <v>5400000</v>
      </c>
      <c r="K133" s="104">
        <v>6000000</v>
      </c>
      <c r="L133" s="104">
        <f t="shared" si="29"/>
        <v>23900000</v>
      </c>
      <c r="M133" s="14" t="s">
        <v>240</v>
      </c>
    </row>
    <row r="134" spans="1:13">
      <c r="A134" s="14"/>
      <c r="B134" s="92"/>
      <c r="C134" s="94"/>
      <c r="D134" s="92">
        <v>12</v>
      </c>
      <c r="E134" s="93" t="s">
        <v>20</v>
      </c>
      <c r="F134" s="94" t="s">
        <v>241</v>
      </c>
      <c r="G134" s="104">
        <v>12500000</v>
      </c>
      <c r="H134" s="59">
        <v>25</v>
      </c>
      <c r="I134" s="104">
        <f t="shared" si="27"/>
        <v>900000</v>
      </c>
      <c r="J134" s="104">
        <f t="shared" si="28"/>
        <v>22500000</v>
      </c>
      <c r="K134" s="104">
        <v>6000000</v>
      </c>
      <c r="L134" s="104">
        <f t="shared" si="29"/>
        <v>41000000</v>
      </c>
      <c r="M134" s="14" t="s">
        <v>242</v>
      </c>
    </row>
    <row r="135" spans="1:13">
      <c r="A135" s="14"/>
      <c r="B135" s="92"/>
      <c r="C135" s="94"/>
      <c r="D135" s="92">
        <v>13</v>
      </c>
      <c r="E135" s="93" t="s">
        <v>20</v>
      </c>
      <c r="F135" s="94" t="s">
        <v>243</v>
      </c>
      <c r="G135" s="104">
        <v>12500000</v>
      </c>
      <c r="H135" s="59">
        <v>17</v>
      </c>
      <c r="I135" s="104">
        <f t="shared" si="27"/>
        <v>900000</v>
      </c>
      <c r="J135" s="104">
        <f t="shared" si="28"/>
        <v>15300000</v>
      </c>
      <c r="K135" s="104">
        <v>6000000</v>
      </c>
      <c r="L135" s="104">
        <f t="shared" si="29"/>
        <v>33800000</v>
      </c>
      <c r="M135" s="14" t="s">
        <v>244</v>
      </c>
    </row>
    <row r="136" spans="1:13">
      <c r="A136" s="14"/>
      <c r="B136" s="92"/>
      <c r="C136" s="94"/>
      <c r="D136" s="92">
        <v>14</v>
      </c>
      <c r="E136" s="93" t="s">
        <v>20</v>
      </c>
      <c r="F136" s="94" t="s">
        <v>245</v>
      </c>
      <c r="G136" s="104">
        <v>12500000</v>
      </c>
      <c r="H136" s="59">
        <v>21</v>
      </c>
      <c r="I136" s="104">
        <f t="shared" si="27"/>
        <v>900000</v>
      </c>
      <c r="J136" s="104">
        <f t="shared" si="28"/>
        <v>18900000</v>
      </c>
      <c r="K136" s="104">
        <v>6000000</v>
      </c>
      <c r="L136" s="104">
        <f t="shared" si="29"/>
        <v>37400000</v>
      </c>
      <c r="M136" s="14" t="s">
        <v>246</v>
      </c>
    </row>
    <row r="137" spans="1:13">
      <c r="A137" s="14"/>
      <c r="B137" s="92"/>
      <c r="C137" s="94"/>
      <c r="D137" s="92">
        <v>15</v>
      </c>
      <c r="E137" s="93" t="s">
        <v>20</v>
      </c>
      <c r="F137" s="94" t="s">
        <v>247</v>
      </c>
      <c r="G137" s="104">
        <v>12500000</v>
      </c>
      <c r="H137" s="59">
        <v>19</v>
      </c>
      <c r="I137" s="104">
        <f t="shared" si="27"/>
        <v>900000</v>
      </c>
      <c r="J137" s="104">
        <f t="shared" si="28"/>
        <v>17100000</v>
      </c>
      <c r="K137" s="104">
        <v>6000000</v>
      </c>
      <c r="L137" s="104">
        <f t="shared" si="29"/>
        <v>35600000</v>
      </c>
      <c r="M137" s="14" t="s">
        <v>248</v>
      </c>
    </row>
    <row r="138" spans="1:13">
      <c r="A138" s="14"/>
      <c r="B138" s="92"/>
      <c r="C138" s="94"/>
      <c r="D138" s="92"/>
      <c r="E138" s="93"/>
      <c r="F138" s="95" t="s">
        <v>39</v>
      </c>
      <c r="G138" s="105">
        <f t="shared" ref="G138:L138" si="30">SUM(G123:G137)</f>
        <v>187500000</v>
      </c>
      <c r="H138" s="75">
        <f t="shared" si="30"/>
        <v>139</v>
      </c>
      <c r="I138" s="105">
        <f t="shared" si="30"/>
        <v>13500000</v>
      </c>
      <c r="J138" s="105">
        <f t="shared" si="30"/>
        <v>125100000</v>
      </c>
      <c r="K138" s="105">
        <f t="shared" si="30"/>
        <v>90000000</v>
      </c>
      <c r="L138" s="105">
        <f t="shared" si="30"/>
        <v>402600000</v>
      </c>
      <c r="M138" s="14"/>
    </row>
    <row r="139" spans="1:13">
      <c r="A139" s="14"/>
      <c r="B139" s="92"/>
      <c r="C139" s="94"/>
      <c r="D139" s="92"/>
      <c r="E139" s="93"/>
      <c r="F139" s="94"/>
      <c r="G139" s="104"/>
      <c r="H139" s="59"/>
      <c r="I139" s="104"/>
      <c r="J139" s="104"/>
      <c r="K139" s="104"/>
      <c r="L139" s="104"/>
      <c r="M139" s="14"/>
    </row>
    <row r="140" spans="1:13">
      <c r="A140" s="14"/>
      <c r="B140" s="92" t="s">
        <v>1658</v>
      </c>
      <c r="C140" s="94" t="s">
        <v>249</v>
      </c>
      <c r="D140" s="92">
        <v>1</v>
      </c>
      <c r="E140" s="93" t="s">
        <v>20</v>
      </c>
      <c r="F140" s="94" t="s">
        <v>250</v>
      </c>
      <c r="G140" s="104">
        <v>12500000</v>
      </c>
      <c r="H140" s="59">
        <v>12</v>
      </c>
      <c r="I140" s="104">
        <f t="shared" si="27"/>
        <v>900000</v>
      </c>
      <c r="J140" s="104">
        <f t="shared" ref="J140:J145" si="31">H140*I140</f>
        <v>10800000</v>
      </c>
      <c r="K140" s="104">
        <v>6000000</v>
      </c>
      <c r="L140" s="104">
        <f t="shared" ref="L140:L145" si="32">G140+J140+K140</f>
        <v>29300000</v>
      </c>
      <c r="M140" s="14" t="s">
        <v>251</v>
      </c>
    </row>
    <row r="141" spans="1:13">
      <c r="A141" s="14"/>
      <c r="B141" s="92"/>
      <c r="C141" s="94"/>
      <c r="D141" s="92">
        <v>2</v>
      </c>
      <c r="E141" s="93" t="s">
        <v>20</v>
      </c>
      <c r="F141" s="94" t="s">
        <v>252</v>
      </c>
      <c r="G141" s="104">
        <v>12500000</v>
      </c>
      <c r="H141" s="59">
        <v>12</v>
      </c>
      <c r="I141" s="104">
        <f t="shared" si="27"/>
        <v>900000</v>
      </c>
      <c r="J141" s="104">
        <f t="shared" si="31"/>
        <v>10800000</v>
      </c>
      <c r="K141" s="104">
        <v>6000000</v>
      </c>
      <c r="L141" s="104">
        <f t="shared" si="32"/>
        <v>29300000</v>
      </c>
      <c r="M141" s="14" t="s">
        <v>253</v>
      </c>
    </row>
    <row r="142" spans="1:13">
      <c r="A142" s="14"/>
      <c r="B142" s="92"/>
      <c r="C142" s="94"/>
      <c r="D142" s="92">
        <v>3</v>
      </c>
      <c r="E142" s="93" t="s">
        <v>20</v>
      </c>
      <c r="F142" s="94" t="s">
        <v>254</v>
      </c>
      <c r="G142" s="104">
        <v>12500000</v>
      </c>
      <c r="H142" s="59">
        <v>14</v>
      </c>
      <c r="I142" s="104">
        <f t="shared" si="27"/>
        <v>900000</v>
      </c>
      <c r="J142" s="104">
        <f t="shared" si="31"/>
        <v>12600000</v>
      </c>
      <c r="K142" s="104">
        <v>6000000</v>
      </c>
      <c r="L142" s="104">
        <f t="shared" si="32"/>
        <v>31100000</v>
      </c>
      <c r="M142" s="14" t="s">
        <v>255</v>
      </c>
    </row>
    <row r="143" spans="1:13">
      <c r="A143" s="14"/>
      <c r="B143" s="92"/>
      <c r="C143" s="94"/>
      <c r="D143" s="92">
        <v>4</v>
      </c>
      <c r="E143" s="93" t="s">
        <v>20</v>
      </c>
      <c r="F143" s="94" t="s">
        <v>256</v>
      </c>
      <c r="G143" s="104">
        <v>12500000</v>
      </c>
      <c r="H143" s="59">
        <v>8</v>
      </c>
      <c r="I143" s="104">
        <f t="shared" si="27"/>
        <v>900000</v>
      </c>
      <c r="J143" s="104">
        <f t="shared" si="31"/>
        <v>7200000</v>
      </c>
      <c r="K143" s="104">
        <v>6000000</v>
      </c>
      <c r="L143" s="104">
        <f t="shared" si="32"/>
        <v>25700000</v>
      </c>
      <c r="M143" s="14" t="s">
        <v>257</v>
      </c>
    </row>
    <row r="144" spans="1:13">
      <c r="A144" s="14"/>
      <c r="B144" s="92"/>
      <c r="C144" s="94"/>
      <c r="D144" s="92">
        <v>5</v>
      </c>
      <c r="E144" s="93" t="s">
        <v>20</v>
      </c>
      <c r="F144" s="94" t="s">
        <v>258</v>
      </c>
      <c r="G144" s="104">
        <v>12500000</v>
      </c>
      <c r="H144" s="59">
        <v>10</v>
      </c>
      <c r="I144" s="104">
        <f t="shared" si="27"/>
        <v>900000</v>
      </c>
      <c r="J144" s="104">
        <f t="shared" si="31"/>
        <v>9000000</v>
      </c>
      <c r="K144" s="104">
        <v>6000000</v>
      </c>
      <c r="L144" s="104">
        <f t="shared" si="32"/>
        <v>27500000</v>
      </c>
      <c r="M144" s="14" t="s">
        <v>259</v>
      </c>
    </row>
    <row r="145" spans="1:13">
      <c r="A145" s="14"/>
      <c r="B145" s="92"/>
      <c r="C145" s="94"/>
      <c r="D145" s="92">
        <v>6</v>
      </c>
      <c r="E145" s="93" t="s">
        <v>20</v>
      </c>
      <c r="F145" s="94" t="s">
        <v>260</v>
      </c>
      <c r="G145" s="104">
        <v>12500000</v>
      </c>
      <c r="H145" s="59">
        <v>9</v>
      </c>
      <c r="I145" s="104">
        <f t="shared" si="27"/>
        <v>900000</v>
      </c>
      <c r="J145" s="104">
        <f t="shared" si="31"/>
        <v>8100000</v>
      </c>
      <c r="K145" s="104">
        <v>6000000</v>
      </c>
      <c r="L145" s="104">
        <f t="shared" si="32"/>
        <v>26600000</v>
      </c>
      <c r="M145" s="14" t="s">
        <v>261</v>
      </c>
    </row>
    <row r="146" spans="1:13">
      <c r="A146" s="14"/>
      <c r="B146" s="92"/>
      <c r="C146" s="94"/>
      <c r="D146" s="92"/>
      <c r="E146" s="93"/>
      <c r="F146" s="95" t="s">
        <v>39</v>
      </c>
      <c r="G146" s="105">
        <f t="shared" ref="G146:L146" si="33">SUM(G140:G145)</f>
        <v>75000000</v>
      </c>
      <c r="H146" s="75">
        <f t="shared" si="33"/>
        <v>65</v>
      </c>
      <c r="I146" s="105">
        <f t="shared" si="33"/>
        <v>5400000</v>
      </c>
      <c r="J146" s="105">
        <f t="shared" si="33"/>
        <v>58500000</v>
      </c>
      <c r="K146" s="105">
        <f t="shared" si="33"/>
        <v>36000000</v>
      </c>
      <c r="L146" s="105">
        <f t="shared" si="33"/>
        <v>169500000</v>
      </c>
      <c r="M146" s="14"/>
    </row>
    <row r="147" spans="1:13">
      <c r="A147" s="14"/>
      <c r="B147" s="92"/>
      <c r="C147" s="94"/>
      <c r="D147" s="92"/>
      <c r="E147" s="93"/>
      <c r="F147" s="94"/>
      <c r="G147" s="104"/>
      <c r="H147" s="59"/>
      <c r="I147" s="104"/>
      <c r="J147" s="104"/>
      <c r="K147" s="104"/>
      <c r="L147" s="104"/>
      <c r="M147" s="14"/>
    </row>
    <row r="148" spans="1:13">
      <c r="A148" s="14"/>
      <c r="B148" s="92" t="s">
        <v>1659</v>
      </c>
      <c r="C148" s="94" t="s">
        <v>262</v>
      </c>
      <c r="D148" s="92">
        <v>1</v>
      </c>
      <c r="E148" s="93" t="s">
        <v>15</v>
      </c>
      <c r="F148" s="94" t="s">
        <v>263</v>
      </c>
      <c r="G148" s="104">
        <v>12500000</v>
      </c>
      <c r="H148" s="59">
        <v>25</v>
      </c>
      <c r="I148" s="104">
        <f t="shared" ref="I148:I153" si="34">75000*12</f>
        <v>900000</v>
      </c>
      <c r="J148" s="104">
        <f t="shared" ref="J148:J153" si="35">H148*I148</f>
        <v>22500000</v>
      </c>
      <c r="K148" s="104">
        <v>0</v>
      </c>
      <c r="L148" s="104">
        <f t="shared" ref="L148:L153" si="36">G148+J148+K148</f>
        <v>35000000</v>
      </c>
      <c r="M148" s="14" t="s">
        <v>264</v>
      </c>
    </row>
    <row r="149" spans="1:13">
      <c r="A149" s="14"/>
      <c r="B149" s="92"/>
      <c r="C149" s="94"/>
      <c r="D149" s="92">
        <v>2</v>
      </c>
      <c r="E149" s="93" t="s">
        <v>20</v>
      </c>
      <c r="F149" s="94" t="s">
        <v>265</v>
      </c>
      <c r="G149" s="104">
        <v>12500000</v>
      </c>
      <c r="H149" s="59">
        <v>9</v>
      </c>
      <c r="I149" s="104">
        <f t="shared" si="34"/>
        <v>900000</v>
      </c>
      <c r="J149" s="104">
        <f t="shared" si="35"/>
        <v>8100000</v>
      </c>
      <c r="K149" s="104">
        <v>6000000</v>
      </c>
      <c r="L149" s="104">
        <f t="shared" si="36"/>
        <v>26600000</v>
      </c>
      <c r="M149" s="14" t="s">
        <v>266</v>
      </c>
    </row>
    <row r="150" spans="1:13">
      <c r="A150" s="14"/>
      <c r="B150" s="92"/>
      <c r="C150" s="94"/>
      <c r="D150" s="92">
        <v>3</v>
      </c>
      <c r="E150" s="93" t="s">
        <v>20</v>
      </c>
      <c r="F150" s="94" t="s">
        <v>267</v>
      </c>
      <c r="G150" s="104">
        <v>12500000</v>
      </c>
      <c r="H150" s="59">
        <v>9</v>
      </c>
      <c r="I150" s="104">
        <f t="shared" si="34"/>
        <v>900000</v>
      </c>
      <c r="J150" s="104">
        <f t="shared" si="35"/>
        <v>8100000</v>
      </c>
      <c r="K150" s="104">
        <v>6000000</v>
      </c>
      <c r="L150" s="104">
        <f t="shared" si="36"/>
        <v>26600000</v>
      </c>
      <c r="M150" s="14" t="s">
        <v>268</v>
      </c>
    </row>
    <row r="151" spans="1:13">
      <c r="A151" s="14"/>
      <c r="B151" s="92"/>
      <c r="C151" s="94"/>
      <c r="D151" s="92">
        <v>4</v>
      </c>
      <c r="E151" s="93" t="s">
        <v>20</v>
      </c>
      <c r="F151" s="94" t="s">
        <v>269</v>
      </c>
      <c r="G151" s="104">
        <v>12500000</v>
      </c>
      <c r="H151" s="59">
        <v>12</v>
      </c>
      <c r="I151" s="104">
        <f t="shared" si="34"/>
        <v>900000</v>
      </c>
      <c r="J151" s="104">
        <f t="shared" si="35"/>
        <v>10800000</v>
      </c>
      <c r="K151" s="104">
        <v>6000000</v>
      </c>
      <c r="L151" s="104">
        <f t="shared" si="36"/>
        <v>29300000</v>
      </c>
      <c r="M151" s="14" t="s">
        <v>270</v>
      </c>
    </row>
    <row r="152" spans="1:13">
      <c r="A152" s="14"/>
      <c r="B152" s="92"/>
      <c r="C152" s="94"/>
      <c r="D152" s="92">
        <v>5</v>
      </c>
      <c r="E152" s="93" t="s">
        <v>20</v>
      </c>
      <c r="F152" s="94" t="s">
        <v>271</v>
      </c>
      <c r="G152" s="104">
        <v>12500000</v>
      </c>
      <c r="H152" s="59">
        <v>12</v>
      </c>
      <c r="I152" s="104">
        <f t="shared" si="34"/>
        <v>900000</v>
      </c>
      <c r="J152" s="104">
        <f t="shared" si="35"/>
        <v>10800000</v>
      </c>
      <c r="K152" s="104">
        <v>6000000</v>
      </c>
      <c r="L152" s="104">
        <f t="shared" si="36"/>
        <v>29300000</v>
      </c>
      <c r="M152" s="14" t="s">
        <v>272</v>
      </c>
    </row>
    <row r="153" spans="1:13">
      <c r="A153" s="14"/>
      <c r="B153" s="92"/>
      <c r="C153" s="94"/>
      <c r="D153" s="92">
        <v>6</v>
      </c>
      <c r="E153" s="93" t="s">
        <v>20</v>
      </c>
      <c r="F153" s="94" t="s">
        <v>273</v>
      </c>
      <c r="G153" s="104">
        <v>12500000</v>
      </c>
      <c r="H153" s="59">
        <v>9</v>
      </c>
      <c r="I153" s="104">
        <f t="shared" si="34"/>
        <v>900000</v>
      </c>
      <c r="J153" s="104">
        <f t="shared" si="35"/>
        <v>8100000</v>
      </c>
      <c r="K153" s="104">
        <v>6000000</v>
      </c>
      <c r="L153" s="104">
        <f t="shared" si="36"/>
        <v>26600000</v>
      </c>
      <c r="M153" s="14" t="s">
        <v>274</v>
      </c>
    </row>
    <row r="154" spans="1:13">
      <c r="A154" s="14"/>
      <c r="B154" s="92"/>
      <c r="C154" s="94"/>
      <c r="D154" s="92"/>
      <c r="E154" s="93"/>
      <c r="F154" s="95" t="s">
        <v>39</v>
      </c>
      <c r="G154" s="105">
        <f t="shared" ref="G154:L154" si="37">SUM(G148:G153)</f>
        <v>75000000</v>
      </c>
      <c r="H154" s="75">
        <f t="shared" si="37"/>
        <v>76</v>
      </c>
      <c r="I154" s="105">
        <f t="shared" si="37"/>
        <v>5400000</v>
      </c>
      <c r="J154" s="105">
        <f t="shared" si="37"/>
        <v>68400000</v>
      </c>
      <c r="K154" s="105">
        <f t="shared" si="37"/>
        <v>30000000</v>
      </c>
      <c r="L154" s="105">
        <f t="shared" si="37"/>
        <v>173400000</v>
      </c>
      <c r="M154" s="14"/>
    </row>
    <row r="155" spans="1:13">
      <c r="A155" s="14"/>
      <c r="B155" s="92"/>
      <c r="C155" s="94"/>
      <c r="D155" s="92"/>
      <c r="E155" s="93"/>
      <c r="F155" s="94"/>
      <c r="G155" s="104"/>
      <c r="H155" s="59"/>
      <c r="I155" s="104"/>
      <c r="J155" s="104"/>
      <c r="K155" s="104"/>
      <c r="L155" s="104"/>
      <c r="M155" s="14"/>
    </row>
    <row r="156" spans="1:13">
      <c r="A156" s="14"/>
      <c r="B156" s="92" t="s">
        <v>1660</v>
      </c>
      <c r="C156" s="94" t="s">
        <v>275</v>
      </c>
      <c r="D156" s="92">
        <v>1</v>
      </c>
      <c r="E156" s="93" t="s">
        <v>20</v>
      </c>
      <c r="F156" s="94" t="s">
        <v>276</v>
      </c>
      <c r="G156" s="104">
        <v>12500000</v>
      </c>
      <c r="H156" s="59">
        <v>18</v>
      </c>
      <c r="I156" s="104">
        <f t="shared" ref="I156:I166" si="38">75000*12</f>
        <v>900000</v>
      </c>
      <c r="J156" s="104">
        <f t="shared" ref="J156:J166" si="39">H156*I156</f>
        <v>16200000</v>
      </c>
      <c r="K156" s="104">
        <v>6000000</v>
      </c>
      <c r="L156" s="104">
        <f t="shared" ref="L156:L166" si="40">G156+J156+K156</f>
        <v>34700000</v>
      </c>
      <c r="M156" s="14" t="s">
        <v>277</v>
      </c>
    </row>
    <row r="157" spans="1:13">
      <c r="A157" s="14"/>
      <c r="B157" s="92"/>
      <c r="C157" s="94"/>
      <c r="D157" s="92">
        <v>2</v>
      </c>
      <c r="E157" s="93" t="s">
        <v>20</v>
      </c>
      <c r="F157" s="94" t="s">
        <v>278</v>
      </c>
      <c r="G157" s="104">
        <v>12500000</v>
      </c>
      <c r="H157" s="59">
        <v>9</v>
      </c>
      <c r="I157" s="104">
        <f t="shared" si="38"/>
        <v>900000</v>
      </c>
      <c r="J157" s="104">
        <f t="shared" si="39"/>
        <v>8100000</v>
      </c>
      <c r="K157" s="104">
        <v>6000000</v>
      </c>
      <c r="L157" s="104">
        <f t="shared" si="40"/>
        <v>26600000</v>
      </c>
      <c r="M157" s="14" t="s">
        <v>279</v>
      </c>
    </row>
    <row r="158" spans="1:13">
      <c r="A158" s="14"/>
      <c r="B158" s="92"/>
      <c r="C158" s="94"/>
      <c r="D158" s="92">
        <v>3</v>
      </c>
      <c r="E158" s="93" t="s">
        <v>20</v>
      </c>
      <c r="F158" s="94" t="s">
        <v>280</v>
      </c>
      <c r="G158" s="104">
        <v>12500000</v>
      </c>
      <c r="H158" s="59">
        <v>12</v>
      </c>
      <c r="I158" s="104">
        <f t="shared" si="38"/>
        <v>900000</v>
      </c>
      <c r="J158" s="104">
        <f t="shared" si="39"/>
        <v>10800000</v>
      </c>
      <c r="K158" s="104">
        <v>6000000</v>
      </c>
      <c r="L158" s="104">
        <f t="shared" si="40"/>
        <v>29300000</v>
      </c>
      <c r="M158" s="14" t="s">
        <v>281</v>
      </c>
    </row>
    <row r="159" spans="1:13">
      <c r="A159" s="14"/>
      <c r="B159" s="92"/>
      <c r="C159" s="94"/>
      <c r="D159" s="92">
        <v>4</v>
      </c>
      <c r="E159" s="93" t="s">
        <v>20</v>
      </c>
      <c r="F159" s="94" t="s">
        <v>282</v>
      </c>
      <c r="G159" s="104">
        <v>12500000</v>
      </c>
      <c r="H159" s="59">
        <v>7</v>
      </c>
      <c r="I159" s="104">
        <f t="shared" si="38"/>
        <v>900000</v>
      </c>
      <c r="J159" s="104">
        <f t="shared" si="39"/>
        <v>6300000</v>
      </c>
      <c r="K159" s="104">
        <v>6000000</v>
      </c>
      <c r="L159" s="104">
        <f t="shared" si="40"/>
        <v>24800000</v>
      </c>
      <c r="M159" s="14" t="s">
        <v>283</v>
      </c>
    </row>
    <row r="160" spans="1:13">
      <c r="A160" s="14"/>
      <c r="B160" s="92"/>
      <c r="C160" s="94"/>
      <c r="D160" s="92">
        <v>5</v>
      </c>
      <c r="E160" s="93" t="s">
        <v>20</v>
      </c>
      <c r="F160" s="94" t="s">
        <v>284</v>
      </c>
      <c r="G160" s="104">
        <v>12500000</v>
      </c>
      <c r="H160" s="59">
        <v>18</v>
      </c>
      <c r="I160" s="104">
        <f t="shared" si="38"/>
        <v>900000</v>
      </c>
      <c r="J160" s="104">
        <f t="shared" si="39"/>
        <v>16200000</v>
      </c>
      <c r="K160" s="104">
        <v>6000000</v>
      </c>
      <c r="L160" s="104">
        <f t="shared" si="40"/>
        <v>34700000</v>
      </c>
      <c r="M160" s="14" t="s">
        <v>285</v>
      </c>
    </row>
    <row r="161" spans="1:13">
      <c r="A161" s="14"/>
      <c r="B161" s="92"/>
      <c r="C161" s="94"/>
      <c r="D161" s="92">
        <v>6</v>
      </c>
      <c r="E161" s="93" t="s">
        <v>20</v>
      </c>
      <c r="F161" s="94" t="s">
        <v>286</v>
      </c>
      <c r="G161" s="104">
        <v>12500000</v>
      </c>
      <c r="H161" s="59">
        <v>13</v>
      </c>
      <c r="I161" s="104">
        <f t="shared" si="38"/>
        <v>900000</v>
      </c>
      <c r="J161" s="104">
        <f t="shared" si="39"/>
        <v>11700000</v>
      </c>
      <c r="K161" s="104">
        <v>6000000</v>
      </c>
      <c r="L161" s="104">
        <f t="shared" si="40"/>
        <v>30200000</v>
      </c>
      <c r="M161" s="14" t="s">
        <v>287</v>
      </c>
    </row>
    <row r="162" spans="1:13">
      <c r="A162" s="14"/>
      <c r="B162" s="92"/>
      <c r="C162" s="94"/>
      <c r="D162" s="92">
        <v>7</v>
      </c>
      <c r="E162" s="93" t="s">
        <v>20</v>
      </c>
      <c r="F162" s="94" t="s">
        <v>288</v>
      </c>
      <c r="G162" s="104">
        <v>12500000</v>
      </c>
      <c r="H162" s="59">
        <v>9</v>
      </c>
      <c r="I162" s="104">
        <f t="shared" si="38"/>
        <v>900000</v>
      </c>
      <c r="J162" s="104">
        <f t="shared" si="39"/>
        <v>8100000</v>
      </c>
      <c r="K162" s="104">
        <v>6000000</v>
      </c>
      <c r="L162" s="104">
        <f t="shared" si="40"/>
        <v>26600000</v>
      </c>
      <c r="M162" s="14" t="s">
        <v>289</v>
      </c>
    </row>
    <row r="163" spans="1:13">
      <c r="A163" s="14"/>
      <c r="B163" s="92"/>
      <c r="C163" s="94"/>
      <c r="D163" s="92">
        <v>8</v>
      </c>
      <c r="E163" s="93" t="s">
        <v>20</v>
      </c>
      <c r="F163" s="94" t="s">
        <v>290</v>
      </c>
      <c r="G163" s="104">
        <v>12500000</v>
      </c>
      <c r="H163" s="59">
        <v>7</v>
      </c>
      <c r="I163" s="104">
        <f t="shared" si="38"/>
        <v>900000</v>
      </c>
      <c r="J163" s="104">
        <f t="shared" si="39"/>
        <v>6300000</v>
      </c>
      <c r="K163" s="104">
        <v>6000000</v>
      </c>
      <c r="L163" s="104">
        <f t="shared" si="40"/>
        <v>24800000</v>
      </c>
      <c r="M163" s="14" t="s">
        <v>291</v>
      </c>
    </row>
    <row r="164" spans="1:13">
      <c r="A164" s="14"/>
      <c r="B164" s="92"/>
      <c r="C164" s="94"/>
      <c r="D164" s="92">
        <v>9</v>
      </c>
      <c r="E164" s="93" t="s">
        <v>20</v>
      </c>
      <c r="F164" s="94" t="s">
        <v>292</v>
      </c>
      <c r="G164" s="104">
        <v>12500000</v>
      </c>
      <c r="H164" s="59">
        <v>16</v>
      </c>
      <c r="I164" s="104">
        <f t="shared" si="38"/>
        <v>900000</v>
      </c>
      <c r="J164" s="104">
        <f t="shared" si="39"/>
        <v>14400000</v>
      </c>
      <c r="K164" s="104">
        <v>6000000</v>
      </c>
      <c r="L164" s="104">
        <f t="shared" si="40"/>
        <v>32900000</v>
      </c>
      <c r="M164" s="14" t="s">
        <v>293</v>
      </c>
    </row>
    <row r="165" spans="1:13">
      <c r="A165" s="14"/>
      <c r="B165" s="92"/>
      <c r="C165" s="94"/>
      <c r="D165" s="92">
        <v>10</v>
      </c>
      <c r="E165" s="93" t="s">
        <v>20</v>
      </c>
      <c r="F165" s="94" t="s">
        <v>294</v>
      </c>
      <c r="G165" s="104">
        <v>12500000</v>
      </c>
      <c r="H165" s="59">
        <v>15</v>
      </c>
      <c r="I165" s="104">
        <f t="shared" si="38"/>
        <v>900000</v>
      </c>
      <c r="J165" s="104">
        <f t="shared" si="39"/>
        <v>13500000</v>
      </c>
      <c r="K165" s="104">
        <v>6000000</v>
      </c>
      <c r="L165" s="104">
        <f t="shared" si="40"/>
        <v>32000000</v>
      </c>
      <c r="M165" s="14" t="s">
        <v>295</v>
      </c>
    </row>
    <row r="166" spans="1:13">
      <c r="A166" s="14"/>
      <c r="B166" s="92"/>
      <c r="C166" s="94"/>
      <c r="D166" s="92">
        <v>11</v>
      </c>
      <c r="E166" s="93" t="s">
        <v>20</v>
      </c>
      <c r="F166" s="94" t="s">
        <v>296</v>
      </c>
      <c r="G166" s="104">
        <v>12500000</v>
      </c>
      <c r="H166" s="59">
        <v>7</v>
      </c>
      <c r="I166" s="104">
        <f t="shared" si="38"/>
        <v>900000</v>
      </c>
      <c r="J166" s="104">
        <f t="shared" si="39"/>
        <v>6300000</v>
      </c>
      <c r="K166" s="104">
        <v>6000000</v>
      </c>
      <c r="L166" s="104">
        <f t="shared" si="40"/>
        <v>24800000</v>
      </c>
      <c r="M166" s="14" t="s">
        <v>297</v>
      </c>
    </row>
    <row r="167" spans="1:13">
      <c r="A167" s="14"/>
      <c r="B167" s="92"/>
      <c r="C167" s="94"/>
      <c r="D167" s="92"/>
      <c r="E167" s="93"/>
      <c r="F167" s="95" t="s">
        <v>39</v>
      </c>
      <c r="G167" s="105">
        <f t="shared" ref="G167:L167" si="41">SUM(G156:G166)</f>
        <v>137500000</v>
      </c>
      <c r="H167" s="75">
        <f t="shared" si="41"/>
        <v>131</v>
      </c>
      <c r="I167" s="105">
        <f t="shared" si="41"/>
        <v>9900000</v>
      </c>
      <c r="J167" s="105">
        <f t="shared" si="41"/>
        <v>117900000</v>
      </c>
      <c r="K167" s="105">
        <f t="shared" si="41"/>
        <v>66000000</v>
      </c>
      <c r="L167" s="105">
        <f t="shared" si="41"/>
        <v>321400000</v>
      </c>
      <c r="M167" s="14"/>
    </row>
    <row r="168" spans="1:13">
      <c r="A168" s="14"/>
      <c r="B168" s="92"/>
      <c r="C168" s="94"/>
      <c r="D168" s="92"/>
      <c r="E168" s="93"/>
      <c r="F168" s="94"/>
      <c r="G168" s="104"/>
      <c r="H168" s="59"/>
      <c r="I168" s="104"/>
      <c r="J168" s="104"/>
      <c r="K168" s="104"/>
      <c r="L168" s="104"/>
      <c r="M168" s="14"/>
    </row>
    <row r="169" spans="1:13">
      <c r="A169" s="14"/>
      <c r="B169" s="92" t="s">
        <v>1661</v>
      </c>
      <c r="C169" s="94" t="s">
        <v>298</v>
      </c>
      <c r="D169" s="92">
        <v>1</v>
      </c>
      <c r="E169" s="93" t="s">
        <v>20</v>
      </c>
      <c r="F169" s="94" t="s">
        <v>299</v>
      </c>
      <c r="G169" s="104">
        <v>12500000</v>
      </c>
      <c r="H169" s="59">
        <v>12</v>
      </c>
      <c r="I169" s="104">
        <f t="shared" ref="I169:I174" si="42">75000*12</f>
        <v>900000</v>
      </c>
      <c r="J169" s="104">
        <f t="shared" ref="J169:J174" si="43">H169*I169</f>
        <v>10800000</v>
      </c>
      <c r="K169" s="104">
        <v>6000000</v>
      </c>
      <c r="L169" s="104">
        <f t="shared" ref="L169:L174" si="44">G169+J169+K169</f>
        <v>29300000</v>
      </c>
      <c r="M169" s="14" t="s">
        <v>300</v>
      </c>
    </row>
    <row r="170" spans="1:13">
      <c r="A170" s="14"/>
      <c r="B170" s="92"/>
      <c r="C170" s="94"/>
      <c r="D170" s="92">
        <v>2</v>
      </c>
      <c r="E170" s="93" t="s">
        <v>20</v>
      </c>
      <c r="F170" s="94" t="s">
        <v>301</v>
      </c>
      <c r="G170" s="104">
        <v>12500000</v>
      </c>
      <c r="H170" s="59">
        <v>9</v>
      </c>
      <c r="I170" s="104">
        <f t="shared" si="42"/>
        <v>900000</v>
      </c>
      <c r="J170" s="104">
        <f t="shared" si="43"/>
        <v>8100000</v>
      </c>
      <c r="K170" s="104">
        <v>6000000</v>
      </c>
      <c r="L170" s="104">
        <f t="shared" si="44"/>
        <v>26600000</v>
      </c>
      <c r="M170" s="14" t="s">
        <v>302</v>
      </c>
    </row>
    <row r="171" spans="1:13">
      <c r="A171" s="14"/>
      <c r="B171" s="92"/>
      <c r="C171" s="94"/>
      <c r="D171" s="92">
        <v>3</v>
      </c>
      <c r="E171" s="93" t="s">
        <v>20</v>
      </c>
      <c r="F171" s="94" t="s">
        <v>99</v>
      </c>
      <c r="G171" s="104">
        <v>12500000</v>
      </c>
      <c r="H171" s="59">
        <v>13</v>
      </c>
      <c r="I171" s="104">
        <f t="shared" si="42"/>
        <v>900000</v>
      </c>
      <c r="J171" s="104">
        <f t="shared" si="43"/>
        <v>11700000</v>
      </c>
      <c r="K171" s="104">
        <v>6000000</v>
      </c>
      <c r="L171" s="104">
        <f t="shared" si="44"/>
        <v>30200000</v>
      </c>
      <c r="M171" s="14" t="s">
        <v>303</v>
      </c>
    </row>
    <row r="172" spans="1:13">
      <c r="A172" s="14"/>
      <c r="B172" s="92"/>
      <c r="C172" s="94"/>
      <c r="D172" s="92">
        <v>4</v>
      </c>
      <c r="E172" s="93" t="s">
        <v>20</v>
      </c>
      <c r="F172" s="94" t="s">
        <v>304</v>
      </c>
      <c r="G172" s="104">
        <v>12500000</v>
      </c>
      <c r="H172" s="59">
        <v>8</v>
      </c>
      <c r="I172" s="104">
        <f t="shared" si="42"/>
        <v>900000</v>
      </c>
      <c r="J172" s="104">
        <f t="shared" si="43"/>
        <v>7200000</v>
      </c>
      <c r="K172" s="104">
        <v>6000000</v>
      </c>
      <c r="L172" s="104">
        <f t="shared" si="44"/>
        <v>25700000</v>
      </c>
      <c r="M172" s="14" t="s">
        <v>305</v>
      </c>
    </row>
    <row r="173" spans="1:13">
      <c r="A173" s="14"/>
      <c r="B173" s="92"/>
      <c r="C173" s="94"/>
      <c r="D173" s="92">
        <v>5</v>
      </c>
      <c r="E173" s="93" t="s">
        <v>20</v>
      </c>
      <c r="F173" s="94" t="s">
        <v>306</v>
      </c>
      <c r="G173" s="104">
        <v>12500000</v>
      </c>
      <c r="H173" s="59">
        <v>6</v>
      </c>
      <c r="I173" s="104">
        <f t="shared" si="42"/>
        <v>900000</v>
      </c>
      <c r="J173" s="104">
        <f t="shared" si="43"/>
        <v>5400000</v>
      </c>
      <c r="K173" s="104">
        <v>6000000</v>
      </c>
      <c r="L173" s="104">
        <f t="shared" si="44"/>
        <v>23900000</v>
      </c>
      <c r="M173" s="14" t="s">
        <v>307</v>
      </c>
    </row>
    <row r="174" spans="1:13">
      <c r="A174" s="14"/>
      <c r="B174" s="92"/>
      <c r="C174" s="94"/>
      <c r="D174" s="92">
        <v>6</v>
      </c>
      <c r="E174" s="93" t="s">
        <v>20</v>
      </c>
      <c r="F174" s="94" t="s">
        <v>308</v>
      </c>
      <c r="G174" s="104">
        <v>12500000</v>
      </c>
      <c r="H174" s="59">
        <v>18</v>
      </c>
      <c r="I174" s="104">
        <f t="shared" si="42"/>
        <v>900000</v>
      </c>
      <c r="J174" s="104">
        <f t="shared" si="43"/>
        <v>16200000</v>
      </c>
      <c r="K174" s="104">
        <v>6000000</v>
      </c>
      <c r="L174" s="104">
        <f t="shared" si="44"/>
        <v>34700000</v>
      </c>
      <c r="M174" s="14" t="s">
        <v>309</v>
      </c>
    </row>
    <row r="175" spans="1:13">
      <c r="A175" s="14"/>
      <c r="B175" s="92"/>
      <c r="C175" s="94"/>
      <c r="D175" s="92"/>
      <c r="E175" s="93"/>
      <c r="F175" s="95" t="s">
        <v>39</v>
      </c>
      <c r="G175" s="105">
        <f t="shared" ref="G175:L175" si="45">SUM(G169:G174)</f>
        <v>75000000</v>
      </c>
      <c r="H175" s="75">
        <f t="shared" si="45"/>
        <v>66</v>
      </c>
      <c r="I175" s="105">
        <f t="shared" si="45"/>
        <v>5400000</v>
      </c>
      <c r="J175" s="105">
        <f t="shared" si="45"/>
        <v>59400000</v>
      </c>
      <c r="K175" s="105">
        <f t="shared" si="45"/>
        <v>36000000</v>
      </c>
      <c r="L175" s="105">
        <f t="shared" si="45"/>
        <v>170400000</v>
      </c>
      <c r="M175" s="14"/>
    </row>
    <row r="176" spans="1:13">
      <c r="A176" s="14"/>
      <c r="B176" s="92"/>
      <c r="C176" s="94"/>
      <c r="D176" s="92"/>
      <c r="E176" s="93"/>
      <c r="F176" s="94"/>
      <c r="G176" s="104"/>
      <c r="H176" s="59"/>
      <c r="I176" s="104"/>
      <c r="J176" s="104"/>
      <c r="K176" s="104"/>
      <c r="L176" s="104"/>
      <c r="M176" s="14"/>
    </row>
    <row r="177" spans="1:13">
      <c r="A177" s="14"/>
      <c r="B177" s="92" t="s">
        <v>1662</v>
      </c>
      <c r="C177" s="94" t="s">
        <v>310</v>
      </c>
      <c r="D177" s="92">
        <v>1</v>
      </c>
      <c r="E177" s="93" t="s">
        <v>20</v>
      </c>
      <c r="F177" s="94" t="s">
        <v>311</v>
      </c>
      <c r="G177" s="104">
        <v>12500000</v>
      </c>
      <c r="H177" s="59">
        <v>3</v>
      </c>
      <c r="I177" s="104">
        <f t="shared" ref="I177:I190" si="46">75000*12</f>
        <v>900000</v>
      </c>
      <c r="J177" s="104">
        <f t="shared" ref="J177:J190" si="47">H177*I177</f>
        <v>2700000</v>
      </c>
      <c r="K177" s="104">
        <v>6000000</v>
      </c>
      <c r="L177" s="104">
        <f t="shared" ref="L177:L190" si="48">G177+J177+K177</f>
        <v>21200000</v>
      </c>
      <c r="M177" s="14" t="s">
        <v>312</v>
      </c>
    </row>
    <row r="178" spans="1:13">
      <c r="A178" s="14"/>
      <c r="B178" s="92"/>
      <c r="C178" s="94"/>
      <c r="D178" s="92">
        <v>2</v>
      </c>
      <c r="E178" s="93" t="s">
        <v>20</v>
      </c>
      <c r="F178" s="94" t="s">
        <v>313</v>
      </c>
      <c r="G178" s="104">
        <v>12500000</v>
      </c>
      <c r="H178" s="59">
        <v>11</v>
      </c>
      <c r="I178" s="104">
        <f t="shared" si="46"/>
        <v>900000</v>
      </c>
      <c r="J178" s="104">
        <f t="shared" si="47"/>
        <v>9900000</v>
      </c>
      <c r="K178" s="104">
        <v>6000000</v>
      </c>
      <c r="L178" s="104">
        <f t="shared" si="48"/>
        <v>28400000</v>
      </c>
      <c r="M178" s="14" t="s">
        <v>314</v>
      </c>
    </row>
    <row r="179" spans="1:13">
      <c r="A179" s="14"/>
      <c r="B179" s="92"/>
      <c r="C179" s="94"/>
      <c r="D179" s="92">
        <v>3</v>
      </c>
      <c r="E179" s="93" t="s">
        <v>20</v>
      </c>
      <c r="F179" s="94" t="s">
        <v>315</v>
      </c>
      <c r="G179" s="104">
        <v>12500000</v>
      </c>
      <c r="H179" s="59">
        <v>3</v>
      </c>
      <c r="I179" s="104">
        <f t="shared" si="46"/>
        <v>900000</v>
      </c>
      <c r="J179" s="104">
        <f t="shared" si="47"/>
        <v>2700000</v>
      </c>
      <c r="K179" s="104">
        <v>6000000</v>
      </c>
      <c r="L179" s="104">
        <f t="shared" si="48"/>
        <v>21200000</v>
      </c>
      <c r="M179" s="14" t="s">
        <v>316</v>
      </c>
    </row>
    <row r="180" spans="1:13">
      <c r="A180" s="14"/>
      <c r="B180" s="92"/>
      <c r="C180" s="94"/>
      <c r="D180" s="92">
        <v>4</v>
      </c>
      <c r="E180" s="93" t="s">
        <v>20</v>
      </c>
      <c r="F180" s="94" t="s">
        <v>317</v>
      </c>
      <c r="G180" s="104">
        <v>12500000</v>
      </c>
      <c r="H180" s="59">
        <v>11</v>
      </c>
      <c r="I180" s="104">
        <f t="shared" si="46"/>
        <v>900000</v>
      </c>
      <c r="J180" s="104">
        <f t="shared" si="47"/>
        <v>9900000</v>
      </c>
      <c r="K180" s="104">
        <v>6000000</v>
      </c>
      <c r="L180" s="104">
        <f t="shared" si="48"/>
        <v>28400000</v>
      </c>
      <c r="M180" s="14" t="s">
        <v>318</v>
      </c>
    </row>
    <row r="181" spans="1:13">
      <c r="A181" s="14"/>
      <c r="B181" s="92"/>
      <c r="C181" s="94"/>
      <c r="D181" s="92">
        <v>5</v>
      </c>
      <c r="E181" s="93" t="s">
        <v>20</v>
      </c>
      <c r="F181" s="94" t="s">
        <v>319</v>
      </c>
      <c r="G181" s="104">
        <v>12500000</v>
      </c>
      <c r="H181" s="59">
        <v>3</v>
      </c>
      <c r="I181" s="104">
        <f t="shared" si="46"/>
        <v>900000</v>
      </c>
      <c r="J181" s="104">
        <f t="shared" si="47"/>
        <v>2700000</v>
      </c>
      <c r="K181" s="104">
        <v>6000000</v>
      </c>
      <c r="L181" s="104">
        <f t="shared" si="48"/>
        <v>21200000</v>
      </c>
      <c r="M181" s="14" t="s">
        <v>320</v>
      </c>
    </row>
    <row r="182" spans="1:13">
      <c r="A182" s="14"/>
      <c r="B182" s="92"/>
      <c r="C182" s="94"/>
      <c r="D182" s="92">
        <v>6</v>
      </c>
      <c r="E182" s="93" t="s">
        <v>20</v>
      </c>
      <c r="F182" s="94" t="s">
        <v>321</v>
      </c>
      <c r="G182" s="104">
        <v>12500000</v>
      </c>
      <c r="H182" s="59">
        <v>3</v>
      </c>
      <c r="I182" s="104">
        <f t="shared" si="46"/>
        <v>900000</v>
      </c>
      <c r="J182" s="104">
        <f t="shared" si="47"/>
        <v>2700000</v>
      </c>
      <c r="K182" s="104">
        <v>6000000</v>
      </c>
      <c r="L182" s="104">
        <f t="shared" si="48"/>
        <v>21200000</v>
      </c>
      <c r="M182" s="14" t="s">
        <v>322</v>
      </c>
    </row>
    <row r="183" spans="1:13">
      <c r="A183" s="14"/>
      <c r="B183" s="92"/>
      <c r="C183" s="94"/>
      <c r="D183" s="92">
        <v>7</v>
      </c>
      <c r="E183" s="93" t="s">
        <v>20</v>
      </c>
      <c r="F183" s="94" t="s">
        <v>323</v>
      </c>
      <c r="G183" s="104">
        <v>12500000</v>
      </c>
      <c r="H183" s="59">
        <v>4</v>
      </c>
      <c r="I183" s="104">
        <f t="shared" si="46"/>
        <v>900000</v>
      </c>
      <c r="J183" s="104">
        <f t="shared" si="47"/>
        <v>3600000</v>
      </c>
      <c r="K183" s="104">
        <v>6000000</v>
      </c>
      <c r="L183" s="104">
        <f t="shared" si="48"/>
        <v>22100000</v>
      </c>
      <c r="M183" s="14" t="s">
        <v>324</v>
      </c>
    </row>
    <row r="184" spans="1:13">
      <c r="A184" s="14"/>
      <c r="B184" s="92"/>
      <c r="C184" s="94"/>
      <c r="D184" s="92">
        <v>8</v>
      </c>
      <c r="E184" s="93" t="s">
        <v>20</v>
      </c>
      <c r="F184" s="94" t="s">
        <v>325</v>
      </c>
      <c r="G184" s="104">
        <v>12500000</v>
      </c>
      <c r="H184" s="59">
        <v>6</v>
      </c>
      <c r="I184" s="104">
        <f t="shared" si="46"/>
        <v>900000</v>
      </c>
      <c r="J184" s="104">
        <f t="shared" si="47"/>
        <v>5400000</v>
      </c>
      <c r="K184" s="104">
        <v>6000000</v>
      </c>
      <c r="L184" s="104">
        <f t="shared" si="48"/>
        <v>23900000</v>
      </c>
      <c r="M184" s="14" t="s">
        <v>326</v>
      </c>
    </row>
    <row r="185" spans="1:13">
      <c r="A185" s="14"/>
      <c r="B185" s="92"/>
      <c r="C185" s="94"/>
      <c r="D185" s="92">
        <v>9</v>
      </c>
      <c r="E185" s="93" t="s">
        <v>20</v>
      </c>
      <c r="F185" s="94" t="s">
        <v>327</v>
      </c>
      <c r="G185" s="104">
        <v>12500000</v>
      </c>
      <c r="H185" s="59">
        <v>3</v>
      </c>
      <c r="I185" s="104">
        <f t="shared" si="46"/>
        <v>900000</v>
      </c>
      <c r="J185" s="104">
        <f t="shared" si="47"/>
        <v>2700000</v>
      </c>
      <c r="K185" s="104">
        <v>6000000</v>
      </c>
      <c r="L185" s="104">
        <f t="shared" si="48"/>
        <v>21200000</v>
      </c>
      <c r="M185" s="14" t="s">
        <v>328</v>
      </c>
    </row>
    <row r="186" spans="1:13">
      <c r="A186" s="14"/>
      <c r="B186" s="92"/>
      <c r="C186" s="94"/>
      <c r="D186" s="92">
        <v>10</v>
      </c>
      <c r="E186" s="93" t="s">
        <v>20</v>
      </c>
      <c r="F186" s="94" t="s">
        <v>329</v>
      </c>
      <c r="G186" s="104">
        <v>12500000</v>
      </c>
      <c r="H186" s="59">
        <v>4</v>
      </c>
      <c r="I186" s="104">
        <f t="shared" si="46"/>
        <v>900000</v>
      </c>
      <c r="J186" s="104">
        <f t="shared" si="47"/>
        <v>3600000</v>
      </c>
      <c r="K186" s="104">
        <v>6000000</v>
      </c>
      <c r="L186" s="104">
        <f t="shared" si="48"/>
        <v>22100000</v>
      </c>
      <c r="M186" s="14" t="s">
        <v>330</v>
      </c>
    </row>
    <row r="187" spans="1:13">
      <c r="A187" s="14"/>
      <c r="B187" s="92"/>
      <c r="C187" s="94"/>
      <c r="D187" s="92">
        <v>11</v>
      </c>
      <c r="E187" s="93" t="s">
        <v>20</v>
      </c>
      <c r="F187" s="94" t="s">
        <v>331</v>
      </c>
      <c r="G187" s="104">
        <v>12500000</v>
      </c>
      <c r="H187" s="59">
        <v>4</v>
      </c>
      <c r="I187" s="104">
        <f t="shared" si="46"/>
        <v>900000</v>
      </c>
      <c r="J187" s="104">
        <f t="shared" si="47"/>
        <v>3600000</v>
      </c>
      <c r="K187" s="104">
        <v>6000000</v>
      </c>
      <c r="L187" s="104">
        <f t="shared" si="48"/>
        <v>22100000</v>
      </c>
      <c r="M187" s="14" t="s">
        <v>332</v>
      </c>
    </row>
    <row r="188" spans="1:13">
      <c r="A188" s="14"/>
      <c r="B188" s="92"/>
      <c r="C188" s="94"/>
      <c r="D188" s="92">
        <v>12</v>
      </c>
      <c r="E188" s="93" t="s">
        <v>20</v>
      </c>
      <c r="F188" s="94" t="s">
        <v>333</v>
      </c>
      <c r="G188" s="104">
        <v>12500000</v>
      </c>
      <c r="H188" s="59">
        <v>7</v>
      </c>
      <c r="I188" s="104">
        <f t="shared" si="46"/>
        <v>900000</v>
      </c>
      <c r="J188" s="104">
        <f t="shared" si="47"/>
        <v>6300000</v>
      </c>
      <c r="K188" s="104">
        <v>6000000</v>
      </c>
      <c r="L188" s="104">
        <f t="shared" si="48"/>
        <v>24800000</v>
      </c>
      <c r="M188" s="14" t="s">
        <v>334</v>
      </c>
    </row>
    <row r="189" spans="1:13">
      <c r="A189" s="14"/>
      <c r="B189" s="92"/>
      <c r="C189" s="94"/>
      <c r="D189" s="92">
        <v>13</v>
      </c>
      <c r="E189" s="93" t="s">
        <v>20</v>
      </c>
      <c r="F189" s="94" t="s">
        <v>335</v>
      </c>
      <c r="G189" s="104">
        <v>12500000</v>
      </c>
      <c r="H189" s="59">
        <v>8</v>
      </c>
      <c r="I189" s="104">
        <f t="shared" si="46"/>
        <v>900000</v>
      </c>
      <c r="J189" s="104">
        <f t="shared" si="47"/>
        <v>7200000</v>
      </c>
      <c r="K189" s="104">
        <v>6000000</v>
      </c>
      <c r="L189" s="104">
        <f t="shared" si="48"/>
        <v>25700000</v>
      </c>
      <c r="M189" s="14" t="s">
        <v>336</v>
      </c>
    </row>
    <row r="190" spans="1:13">
      <c r="A190" s="14"/>
      <c r="B190" s="92"/>
      <c r="C190" s="94"/>
      <c r="D190" s="92">
        <v>14</v>
      </c>
      <c r="E190" s="93" t="s">
        <v>20</v>
      </c>
      <c r="F190" s="94" t="s">
        <v>337</v>
      </c>
      <c r="G190" s="104">
        <v>12500000</v>
      </c>
      <c r="H190" s="59">
        <v>3</v>
      </c>
      <c r="I190" s="104">
        <f t="shared" si="46"/>
        <v>900000</v>
      </c>
      <c r="J190" s="104">
        <f t="shared" si="47"/>
        <v>2700000</v>
      </c>
      <c r="K190" s="104">
        <v>6000000</v>
      </c>
      <c r="L190" s="104">
        <f t="shared" si="48"/>
        <v>21200000</v>
      </c>
      <c r="M190" s="14" t="s">
        <v>338</v>
      </c>
    </row>
    <row r="191" spans="1:13">
      <c r="A191" s="14"/>
      <c r="B191" s="92"/>
      <c r="C191" s="94"/>
      <c r="D191" s="92"/>
      <c r="E191" s="93"/>
      <c r="F191" s="95" t="s">
        <v>39</v>
      </c>
      <c r="G191" s="105">
        <f t="shared" ref="G191:L191" si="49">SUM(G177:G190)</f>
        <v>175000000</v>
      </c>
      <c r="H191" s="75">
        <f t="shared" si="49"/>
        <v>73</v>
      </c>
      <c r="I191" s="105">
        <f t="shared" si="49"/>
        <v>12600000</v>
      </c>
      <c r="J191" s="105">
        <f t="shared" si="49"/>
        <v>65700000</v>
      </c>
      <c r="K191" s="105">
        <f t="shared" si="49"/>
        <v>84000000</v>
      </c>
      <c r="L191" s="105">
        <f t="shared" si="49"/>
        <v>324700000</v>
      </c>
      <c r="M191" s="14"/>
    </row>
    <row r="192" spans="1:13">
      <c r="A192" s="14"/>
      <c r="B192" s="92"/>
      <c r="C192" s="94"/>
      <c r="D192" s="92"/>
      <c r="E192" s="93"/>
      <c r="F192" s="95"/>
      <c r="G192" s="105"/>
      <c r="H192" s="75"/>
      <c r="I192" s="105"/>
      <c r="J192" s="105"/>
      <c r="K192" s="105"/>
      <c r="L192" s="105"/>
      <c r="M192" s="14"/>
    </row>
    <row r="193" spans="1:13">
      <c r="A193" s="14"/>
      <c r="B193" s="92" t="s">
        <v>1663</v>
      </c>
      <c r="C193" s="94" t="s">
        <v>339</v>
      </c>
      <c r="D193" s="92">
        <v>1</v>
      </c>
      <c r="E193" s="93" t="s">
        <v>20</v>
      </c>
      <c r="F193" s="94" t="s">
        <v>340</v>
      </c>
      <c r="G193" s="104">
        <v>12500000</v>
      </c>
      <c r="H193" s="59">
        <v>6</v>
      </c>
      <c r="I193" s="104">
        <f t="shared" si="1"/>
        <v>900000</v>
      </c>
      <c r="J193" s="104">
        <f t="shared" ref="J193:J203" si="50">H193*I193</f>
        <v>5400000</v>
      </c>
      <c r="K193" s="104">
        <v>6000000</v>
      </c>
      <c r="L193" s="104">
        <f t="shared" ref="L193:L203" si="51">G193+J193+K193</f>
        <v>23900000</v>
      </c>
      <c r="M193" s="14" t="s">
        <v>341</v>
      </c>
    </row>
    <row r="194" spans="1:13">
      <c r="A194" s="14"/>
      <c r="B194" s="92"/>
      <c r="C194" s="94"/>
      <c r="D194" s="92">
        <v>2</v>
      </c>
      <c r="E194" s="93" t="s">
        <v>20</v>
      </c>
      <c r="F194" s="94" t="s">
        <v>342</v>
      </c>
      <c r="G194" s="104">
        <v>12500000</v>
      </c>
      <c r="H194" s="59">
        <f>1+5</f>
        <v>6</v>
      </c>
      <c r="I194" s="104">
        <f t="shared" si="1"/>
        <v>900000</v>
      </c>
      <c r="J194" s="104">
        <f t="shared" si="50"/>
        <v>5400000</v>
      </c>
      <c r="K194" s="104">
        <v>6000000</v>
      </c>
      <c r="L194" s="104">
        <f t="shared" si="51"/>
        <v>23900000</v>
      </c>
      <c r="M194" s="14" t="s">
        <v>343</v>
      </c>
    </row>
    <row r="195" spans="1:13">
      <c r="A195" s="14"/>
      <c r="B195" s="92"/>
      <c r="C195" s="94"/>
      <c r="D195" s="92">
        <v>3</v>
      </c>
      <c r="E195" s="93" t="s">
        <v>20</v>
      </c>
      <c r="F195" s="94" t="s">
        <v>344</v>
      </c>
      <c r="G195" s="104">
        <v>12500000</v>
      </c>
      <c r="H195" s="59">
        <f>1+2</f>
        <v>3</v>
      </c>
      <c r="I195" s="104">
        <f t="shared" si="1"/>
        <v>900000</v>
      </c>
      <c r="J195" s="104">
        <f t="shared" si="50"/>
        <v>2700000</v>
      </c>
      <c r="K195" s="104">
        <v>6000000</v>
      </c>
      <c r="L195" s="104">
        <f t="shared" si="51"/>
        <v>21200000</v>
      </c>
      <c r="M195" s="14" t="s">
        <v>345</v>
      </c>
    </row>
    <row r="196" spans="1:13">
      <c r="A196" s="14"/>
      <c r="B196" s="92"/>
      <c r="C196" s="94"/>
      <c r="D196" s="92">
        <v>4</v>
      </c>
      <c r="E196" s="93" t="s">
        <v>20</v>
      </c>
      <c r="F196" s="94" t="s">
        <v>346</v>
      </c>
      <c r="G196" s="104">
        <v>12500000</v>
      </c>
      <c r="H196" s="59">
        <v>6</v>
      </c>
      <c r="I196" s="104">
        <f t="shared" si="1"/>
        <v>900000</v>
      </c>
      <c r="J196" s="104">
        <f t="shared" si="50"/>
        <v>5400000</v>
      </c>
      <c r="K196" s="104">
        <v>6000000</v>
      </c>
      <c r="L196" s="104">
        <f t="shared" si="51"/>
        <v>23900000</v>
      </c>
      <c r="M196" s="14" t="s">
        <v>347</v>
      </c>
    </row>
    <row r="197" spans="1:13">
      <c r="A197" s="14"/>
      <c r="B197" s="92"/>
      <c r="C197" s="94"/>
      <c r="D197" s="92">
        <v>5</v>
      </c>
      <c r="E197" s="93" t="s">
        <v>20</v>
      </c>
      <c r="F197" s="94" t="s">
        <v>348</v>
      </c>
      <c r="G197" s="104">
        <v>12500000</v>
      </c>
      <c r="H197" s="59">
        <v>25</v>
      </c>
      <c r="I197" s="104">
        <f t="shared" si="1"/>
        <v>900000</v>
      </c>
      <c r="J197" s="104">
        <f t="shared" si="50"/>
        <v>22500000</v>
      </c>
      <c r="K197" s="104">
        <v>6000000</v>
      </c>
      <c r="L197" s="104">
        <f t="shared" si="51"/>
        <v>41000000</v>
      </c>
      <c r="M197" s="14" t="s">
        <v>349</v>
      </c>
    </row>
    <row r="198" spans="1:13">
      <c r="A198" s="14"/>
      <c r="B198" s="92"/>
      <c r="C198" s="94"/>
      <c r="D198" s="92">
        <v>6</v>
      </c>
      <c r="E198" s="93" t="s">
        <v>20</v>
      </c>
      <c r="F198" s="94" t="s">
        <v>350</v>
      </c>
      <c r="G198" s="104">
        <v>12500000</v>
      </c>
      <c r="H198" s="59">
        <v>14</v>
      </c>
      <c r="I198" s="104">
        <f t="shared" si="1"/>
        <v>900000</v>
      </c>
      <c r="J198" s="104">
        <f t="shared" si="50"/>
        <v>12600000</v>
      </c>
      <c r="K198" s="104">
        <v>6000000</v>
      </c>
      <c r="L198" s="104">
        <f t="shared" si="51"/>
        <v>31100000</v>
      </c>
      <c r="M198" s="14" t="s">
        <v>351</v>
      </c>
    </row>
    <row r="199" spans="1:13">
      <c r="A199" s="14"/>
      <c r="B199" s="92"/>
      <c r="C199" s="94"/>
      <c r="D199" s="92">
        <v>7</v>
      </c>
      <c r="E199" s="93" t="s">
        <v>20</v>
      </c>
      <c r="F199" s="94" t="s">
        <v>352</v>
      </c>
      <c r="G199" s="104">
        <v>12500000</v>
      </c>
      <c r="H199" s="59">
        <v>24</v>
      </c>
      <c r="I199" s="104">
        <f t="shared" si="1"/>
        <v>900000</v>
      </c>
      <c r="J199" s="104">
        <f t="shared" si="50"/>
        <v>21600000</v>
      </c>
      <c r="K199" s="104">
        <v>6000000</v>
      </c>
      <c r="L199" s="104">
        <f t="shared" si="51"/>
        <v>40100000</v>
      </c>
      <c r="M199" s="14" t="s">
        <v>353</v>
      </c>
    </row>
    <row r="200" spans="1:13">
      <c r="A200" s="14"/>
      <c r="B200" s="92"/>
      <c r="C200" s="94"/>
      <c r="D200" s="92">
        <v>8</v>
      </c>
      <c r="E200" s="93" t="s">
        <v>20</v>
      </c>
      <c r="F200" s="94" t="s">
        <v>354</v>
      </c>
      <c r="G200" s="104">
        <v>12500000</v>
      </c>
      <c r="H200" s="59">
        <v>11</v>
      </c>
      <c r="I200" s="104">
        <f t="shared" si="1"/>
        <v>900000</v>
      </c>
      <c r="J200" s="104">
        <f t="shared" si="50"/>
        <v>9900000</v>
      </c>
      <c r="K200" s="104">
        <v>6000000</v>
      </c>
      <c r="L200" s="104">
        <f t="shared" si="51"/>
        <v>28400000</v>
      </c>
      <c r="M200" s="14" t="s">
        <v>355</v>
      </c>
    </row>
    <row r="201" spans="1:13">
      <c r="A201" s="14"/>
      <c r="B201" s="92"/>
      <c r="C201" s="94"/>
      <c r="D201" s="92">
        <v>9</v>
      </c>
      <c r="E201" s="93" t="s">
        <v>20</v>
      </c>
      <c r="F201" s="94" t="s">
        <v>356</v>
      </c>
      <c r="G201" s="104">
        <v>12500000</v>
      </c>
      <c r="H201" s="59">
        <v>17</v>
      </c>
      <c r="I201" s="104">
        <f t="shared" si="1"/>
        <v>900000</v>
      </c>
      <c r="J201" s="104">
        <f t="shared" si="50"/>
        <v>15300000</v>
      </c>
      <c r="K201" s="104">
        <v>6000000</v>
      </c>
      <c r="L201" s="104">
        <f t="shared" si="51"/>
        <v>33800000</v>
      </c>
      <c r="M201" s="14" t="s">
        <v>357</v>
      </c>
    </row>
    <row r="202" spans="1:13">
      <c r="A202" s="14"/>
      <c r="B202" s="92"/>
      <c r="C202" s="94"/>
      <c r="D202" s="92">
        <v>10</v>
      </c>
      <c r="E202" s="93" t="s">
        <v>20</v>
      </c>
      <c r="F202" s="94" t="s">
        <v>358</v>
      </c>
      <c r="G202" s="104">
        <v>12500000</v>
      </c>
      <c r="H202" s="59">
        <v>16</v>
      </c>
      <c r="I202" s="104">
        <f t="shared" si="1"/>
        <v>900000</v>
      </c>
      <c r="J202" s="104">
        <f t="shared" si="50"/>
        <v>14400000</v>
      </c>
      <c r="K202" s="104">
        <v>6000000</v>
      </c>
      <c r="L202" s="104">
        <f t="shared" si="51"/>
        <v>32900000</v>
      </c>
      <c r="M202" s="14" t="s">
        <v>359</v>
      </c>
    </row>
    <row r="203" spans="1:13">
      <c r="A203" s="14"/>
      <c r="B203" s="92"/>
      <c r="C203" s="94"/>
      <c r="D203" s="92">
        <v>11</v>
      </c>
      <c r="E203" s="93" t="s">
        <v>20</v>
      </c>
      <c r="F203" s="94" t="s">
        <v>360</v>
      </c>
      <c r="G203" s="104">
        <v>12500000</v>
      </c>
      <c r="H203" s="59">
        <f>2+10</f>
        <v>12</v>
      </c>
      <c r="I203" s="104">
        <f t="shared" si="1"/>
        <v>900000</v>
      </c>
      <c r="J203" s="104">
        <f t="shared" si="50"/>
        <v>10800000</v>
      </c>
      <c r="K203" s="104">
        <v>6000000</v>
      </c>
      <c r="L203" s="104">
        <f t="shared" si="51"/>
        <v>29300000</v>
      </c>
      <c r="M203" s="14" t="s">
        <v>361</v>
      </c>
    </row>
    <row r="204" spans="1:13">
      <c r="A204" s="14"/>
      <c r="B204" s="92"/>
      <c r="C204" s="94"/>
      <c r="D204" s="92"/>
      <c r="E204" s="93"/>
      <c r="F204" s="95" t="s">
        <v>39</v>
      </c>
      <c r="G204" s="105">
        <f t="shared" ref="G204:L204" si="52">SUM(G193:G203)</f>
        <v>137500000</v>
      </c>
      <c r="H204" s="75">
        <f t="shared" si="52"/>
        <v>140</v>
      </c>
      <c r="I204" s="105">
        <f t="shared" si="52"/>
        <v>9900000</v>
      </c>
      <c r="J204" s="105">
        <f t="shared" si="52"/>
        <v>126000000</v>
      </c>
      <c r="K204" s="105">
        <f t="shared" si="52"/>
        <v>66000000</v>
      </c>
      <c r="L204" s="105">
        <f t="shared" si="52"/>
        <v>329500000</v>
      </c>
      <c r="M204" s="14"/>
    </row>
    <row r="205" spans="1:13">
      <c r="A205" s="14"/>
      <c r="B205" s="92"/>
      <c r="C205" s="94"/>
      <c r="D205" s="92"/>
      <c r="E205" s="93"/>
      <c r="F205" s="94"/>
      <c r="G205" s="104"/>
      <c r="H205" s="59"/>
      <c r="I205" s="104"/>
      <c r="J205" s="104"/>
      <c r="K205" s="104"/>
      <c r="L205" s="104"/>
      <c r="M205" s="14"/>
    </row>
    <row r="206" spans="1:13">
      <c r="A206" s="14"/>
      <c r="B206" s="92" t="s">
        <v>1664</v>
      </c>
      <c r="C206" s="94" t="s">
        <v>362</v>
      </c>
      <c r="D206" s="92">
        <v>1</v>
      </c>
      <c r="E206" s="93" t="s">
        <v>20</v>
      </c>
      <c r="F206" s="94" t="s">
        <v>363</v>
      </c>
      <c r="G206" s="104">
        <v>12500000</v>
      </c>
      <c r="H206" s="59">
        <v>5</v>
      </c>
      <c r="I206" s="104">
        <f t="shared" si="27"/>
        <v>900000</v>
      </c>
      <c r="J206" s="104">
        <f t="shared" ref="J206:J221" si="53">H206*I206</f>
        <v>4500000</v>
      </c>
      <c r="K206" s="104">
        <v>6000000</v>
      </c>
      <c r="L206" s="104">
        <f t="shared" ref="L206:L221" si="54">G206+J206+K206</f>
        <v>23000000</v>
      </c>
      <c r="M206" s="14" t="s">
        <v>364</v>
      </c>
    </row>
    <row r="207" spans="1:13">
      <c r="A207" s="14"/>
      <c r="B207" s="92"/>
      <c r="C207" s="94"/>
      <c r="D207" s="92">
        <v>2</v>
      </c>
      <c r="E207" s="93" t="s">
        <v>20</v>
      </c>
      <c r="F207" s="94" t="s">
        <v>365</v>
      </c>
      <c r="G207" s="104">
        <v>12500000</v>
      </c>
      <c r="H207" s="59">
        <v>3</v>
      </c>
      <c r="I207" s="104">
        <f t="shared" si="27"/>
        <v>900000</v>
      </c>
      <c r="J207" s="104">
        <f t="shared" si="53"/>
        <v>2700000</v>
      </c>
      <c r="K207" s="104">
        <v>6000000</v>
      </c>
      <c r="L207" s="104">
        <f t="shared" si="54"/>
        <v>21200000</v>
      </c>
      <c r="M207" s="14" t="s">
        <v>366</v>
      </c>
    </row>
    <row r="208" spans="1:13">
      <c r="A208" s="14"/>
      <c r="B208" s="92"/>
      <c r="C208" s="94"/>
      <c r="D208" s="92">
        <v>3</v>
      </c>
      <c r="E208" s="93" t="s">
        <v>20</v>
      </c>
      <c r="F208" s="94" t="s">
        <v>367</v>
      </c>
      <c r="G208" s="104">
        <v>12500000</v>
      </c>
      <c r="H208" s="59">
        <v>5</v>
      </c>
      <c r="I208" s="104">
        <f t="shared" si="27"/>
        <v>900000</v>
      </c>
      <c r="J208" s="104">
        <f t="shared" si="53"/>
        <v>4500000</v>
      </c>
      <c r="K208" s="104">
        <v>6000000</v>
      </c>
      <c r="L208" s="104">
        <f t="shared" si="54"/>
        <v>23000000</v>
      </c>
      <c r="M208" s="14" t="s">
        <v>368</v>
      </c>
    </row>
    <row r="209" spans="1:13">
      <c r="A209" s="14"/>
      <c r="B209" s="92"/>
      <c r="C209" s="94"/>
      <c r="D209" s="92">
        <v>4</v>
      </c>
      <c r="E209" s="93" t="s">
        <v>20</v>
      </c>
      <c r="F209" s="94" t="s">
        <v>369</v>
      </c>
      <c r="G209" s="104">
        <v>12500000</v>
      </c>
      <c r="H209" s="59">
        <v>4</v>
      </c>
      <c r="I209" s="104">
        <f t="shared" si="27"/>
        <v>900000</v>
      </c>
      <c r="J209" s="104">
        <f t="shared" si="53"/>
        <v>3600000</v>
      </c>
      <c r="K209" s="104">
        <v>6000000</v>
      </c>
      <c r="L209" s="104">
        <f t="shared" si="54"/>
        <v>22100000</v>
      </c>
      <c r="M209" s="14" t="s">
        <v>370</v>
      </c>
    </row>
    <row r="210" spans="1:13">
      <c r="A210" s="14"/>
      <c r="B210" s="92"/>
      <c r="C210" s="94"/>
      <c r="D210" s="92">
        <v>5</v>
      </c>
      <c r="E210" s="93" t="s">
        <v>20</v>
      </c>
      <c r="F210" s="94" t="s">
        <v>371</v>
      </c>
      <c r="G210" s="104">
        <v>12500000</v>
      </c>
      <c r="H210" s="59">
        <v>3</v>
      </c>
      <c r="I210" s="104">
        <f t="shared" si="27"/>
        <v>900000</v>
      </c>
      <c r="J210" s="104">
        <f t="shared" si="53"/>
        <v>2700000</v>
      </c>
      <c r="K210" s="104">
        <v>6000000</v>
      </c>
      <c r="L210" s="104">
        <f t="shared" si="54"/>
        <v>21200000</v>
      </c>
      <c r="M210" s="14" t="s">
        <v>372</v>
      </c>
    </row>
    <row r="211" spans="1:13">
      <c r="A211" s="14"/>
      <c r="B211" s="92"/>
      <c r="C211" s="94"/>
      <c r="D211" s="92">
        <v>6</v>
      </c>
      <c r="E211" s="93" t="s">
        <v>20</v>
      </c>
      <c r="F211" s="94" t="s">
        <v>373</v>
      </c>
      <c r="G211" s="104">
        <v>12500000</v>
      </c>
      <c r="H211" s="59">
        <v>6</v>
      </c>
      <c r="I211" s="104">
        <f t="shared" si="27"/>
        <v>900000</v>
      </c>
      <c r="J211" s="104">
        <f t="shared" si="53"/>
        <v>5400000</v>
      </c>
      <c r="K211" s="104">
        <v>6000000</v>
      </c>
      <c r="L211" s="104">
        <f t="shared" si="54"/>
        <v>23900000</v>
      </c>
      <c r="M211" s="14" t="s">
        <v>374</v>
      </c>
    </row>
    <row r="212" spans="1:13">
      <c r="A212" s="14"/>
      <c r="B212" s="92"/>
      <c r="C212" s="94"/>
      <c r="D212" s="92">
        <v>7</v>
      </c>
      <c r="E212" s="93" t="s">
        <v>20</v>
      </c>
      <c r="F212" s="94" t="s">
        <v>375</v>
      </c>
      <c r="G212" s="104">
        <v>12500000</v>
      </c>
      <c r="H212" s="59">
        <v>22</v>
      </c>
      <c r="I212" s="104">
        <f t="shared" si="27"/>
        <v>900000</v>
      </c>
      <c r="J212" s="104">
        <f t="shared" si="53"/>
        <v>19800000</v>
      </c>
      <c r="K212" s="104">
        <v>6000000</v>
      </c>
      <c r="L212" s="104">
        <f t="shared" si="54"/>
        <v>38300000</v>
      </c>
      <c r="M212" s="14" t="s">
        <v>376</v>
      </c>
    </row>
    <row r="213" spans="1:13">
      <c r="A213" s="14"/>
      <c r="B213" s="92"/>
      <c r="C213" s="94"/>
      <c r="D213" s="92">
        <v>8</v>
      </c>
      <c r="E213" s="93" t="s">
        <v>20</v>
      </c>
      <c r="F213" s="94" t="s">
        <v>377</v>
      </c>
      <c r="G213" s="104">
        <v>12500000</v>
      </c>
      <c r="H213" s="59">
        <v>4</v>
      </c>
      <c r="I213" s="104">
        <f t="shared" si="27"/>
        <v>900000</v>
      </c>
      <c r="J213" s="104">
        <f t="shared" si="53"/>
        <v>3600000</v>
      </c>
      <c r="K213" s="104">
        <v>6000000</v>
      </c>
      <c r="L213" s="104">
        <f t="shared" si="54"/>
        <v>22100000</v>
      </c>
      <c r="M213" s="14" t="s">
        <v>378</v>
      </c>
    </row>
    <row r="214" spans="1:13">
      <c r="A214" s="14"/>
      <c r="B214" s="92"/>
      <c r="C214" s="94"/>
      <c r="D214" s="92">
        <v>9</v>
      </c>
      <c r="E214" s="93" t="s">
        <v>20</v>
      </c>
      <c r="F214" s="94" t="s">
        <v>379</v>
      </c>
      <c r="G214" s="104">
        <v>12500000</v>
      </c>
      <c r="H214" s="59">
        <v>20</v>
      </c>
      <c r="I214" s="104">
        <f t="shared" si="27"/>
        <v>900000</v>
      </c>
      <c r="J214" s="104">
        <f t="shared" si="53"/>
        <v>18000000</v>
      </c>
      <c r="K214" s="104">
        <v>6000000</v>
      </c>
      <c r="L214" s="104">
        <f t="shared" si="54"/>
        <v>36500000</v>
      </c>
      <c r="M214" s="14" t="s">
        <v>380</v>
      </c>
    </row>
    <row r="215" spans="1:13">
      <c r="A215" s="14"/>
      <c r="B215" s="92"/>
      <c r="C215" s="94"/>
      <c r="D215" s="92">
        <v>10</v>
      </c>
      <c r="E215" s="93" t="s">
        <v>20</v>
      </c>
      <c r="F215" s="94" t="s">
        <v>381</v>
      </c>
      <c r="G215" s="104">
        <v>12500000</v>
      </c>
      <c r="H215" s="59">
        <v>12</v>
      </c>
      <c r="I215" s="104">
        <f t="shared" si="27"/>
        <v>900000</v>
      </c>
      <c r="J215" s="104">
        <f t="shared" si="53"/>
        <v>10800000</v>
      </c>
      <c r="K215" s="104">
        <v>6000000</v>
      </c>
      <c r="L215" s="104">
        <f t="shared" si="54"/>
        <v>29300000</v>
      </c>
      <c r="M215" s="14" t="s">
        <v>382</v>
      </c>
    </row>
    <row r="216" spans="1:13">
      <c r="A216" s="14"/>
      <c r="B216" s="92"/>
      <c r="C216" s="94"/>
      <c r="D216" s="92">
        <v>11</v>
      </c>
      <c r="E216" s="93" t="s">
        <v>20</v>
      </c>
      <c r="F216" s="94" t="s">
        <v>383</v>
      </c>
      <c r="G216" s="104">
        <v>12500000</v>
      </c>
      <c r="H216" s="59">
        <v>17</v>
      </c>
      <c r="I216" s="104">
        <f t="shared" si="27"/>
        <v>900000</v>
      </c>
      <c r="J216" s="104">
        <f t="shared" si="53"/>
        <v>15300000</v>
      </c>
      <c r="K216" s="104">
        <v>6000000</v>
      </c>
      <c r="L216" s="104">
        <f t="shared" si="54"/>
        <v>33800000</v>
      </c>
      <c r="M216" s="14" t="s">
        <v>3265</v>
      </c>
    </row>
    <row r="217" spans="1:13">
      <c r="A217" s="14"/>
      <c r="B217" s="92"/>
      <c r="C217" s="94"/>
      <c r="D217" s="92">
        <v>12</v>
      </c>
      <c r="E217" s="93" t="s">
        <v>20</v>
      </c>
      <c r="F217" s="94" t="s">
        <v>384</v>
      </c>
      <c r="G217" s="104">
        <v>12500000</v>
      </c>
      <c r="H217" s="59">
        <v>19</v>
      </c>
      <c r="I217" s="104">
        <f t="shared" si="27"/>
        <v>900000</v>
      </c>
      <c r="J217" s="104">
        <f t="shared" si="53"/>
        <v>17100000</v>
      </c>
      <c r="K217" s="104">
        <v>6000000</v>
      </c>
      <c r="L217" s="104">
        <f t="shared" si="54"/>
        <v>35600000</v>
      </c>
      <c r="M217" s="14" t="s">
        <v>385</v>
      </c>
    </row>
    <row r="218" spans="1:13">
      <c r="A218" s="14"/>
      <c r="B218" s="92"/>
      <c r="C218" s="94"/>
      <c r="D218" s="92">
        <v>13</v>
      </c>
      <c r="E218" s="93" t="s">
        <v>20</v>
      </c>
      <c r="F218" s="94" t="s">
        <v>386</v>
      </c>
      <c r="G218" s="104">
        <v>12500000</v>
      </c>
      <c r="H218" s="59">
        <v>7</v>
      </c>
      <c r="I218" s="104">
        <f t="shared" si="27"/>
        <v>900000</v>
      </c>
      <c r="J218" s="104">
        <f t="shared" si="53"/>
        <v>6300000</v>
      </c>
      <c r="K218" s="104">
        <v>6000000</v>
      </c>
      <c r="L218" s="104">
        <f t="shared" si="54"/>
        <v>24800000</v>
      </c>
      <c r="M218" s="14" t="s">
        <v>387</v>
      </c>
    </row>
    <row r="219" spans="1:13">
      <c r="A219" s="14"/>
      <c r="B219" s="92"/>
      <c r="C219" s="94"/>
      <c r="D219" s="92">
        <v>14</v>
      </c>
      <c r="E219" s="93" t="s">
        <v>20</v>
      </c>
      <c r="F219" s="94" t="s">
        <v>388</v>
      </c>
      <c r="G219" s="104">
        <v>12500000</v>
      </c>
      <c r="H219" s="59">
        <v>2</v>
      </c>
      <c r="I219" s="104">
        <f t="shared" si="27"/>
        <v>900000</v>
      </c>
      <c r="J219" s="104">
        <f t="shared" si="53"/>
        <v>1800000</v>
      </c>
      <c r="K219" s="104">
        <v>6000000</v>
      </c>
      <c r="L219" s="104">
        <f t="shared" si="54"/>
        <v>20300000</v>
      </c>
      <c r="M219" s="14" t="s">
        <v>389</v>
      </c>
    </row>
    <row r="220" spans="1:13">
      <c r="A220" s="14"/>
      <c r="B220" s="92"/>
      <c r="C220" s="94"/>
      <c r="D220" s="92">
        <v>15</v>
      </c>
      <c r="E220" s="93" t="s">
        <v>20</v>
      </c>
      <c r="F220" s="94" t="s">
        <v>390</v>
      </c>
      <c r="G220" s="104">
        <v>12500000</v>
      </c>
      <c r="H220" s="59">
        <v>3</v>
      </c>
      <c r="I220" s="104">
        <f t="shared" si="27"/>
        <v>900000</v>
      </c>
      <c r="J220" s="104">
        <f t="shared" si="53"/>
        <v>2700000</v>
      </c>
      <c r="K220" s="104">
        <v>6000000</v>
      </c>
      <c r="L220" s="104">
        <f t="shared" si="54"/>
        <v>21200000</v>
      </c>
      <c r="M220" s="14" t="s">
        <v>391</v>
      </c>
    </row>
    <row r="221" spans="1:13">
      <c r="A221" s="14"/>
      <c r="B221" s="92"/>
      <c r="C221" s="94"/>
      <c r="D221" s="92">
        <v>16</v>
      </c>
      <c r="E221" s="93" t="s">
        <v>20</v>
      </c>
      <c r="F221" s="94" t="s">
        <v>392</v>
      </c>
      <c r="G221" s="104">
        <v>12500000</v>
      </c>
      <c r="H221" s="59">
        <v>7</v>
      </c>
      <c r="I221" s="104">
        <f t="shared" ref="I221" si="55">75000*12</f>
        <v>900000</v>
      </c>
      <c r="J221" s="104">
        <f t="shared" si="53"/>
        <v>6300000</v>
      </c>
      <c r="K221" s="104">
        <v>6000000</v>
      </c>
      <c r="L221" s="104">
        <f t="shared" si="54"/>
        <v>24800000</v>
      </c>
      <c r="M221" s="14" t="s">
        <v>393</v>
      </c>
    </row>
    <row r="222" spans="1:13">
      <c r="A222" s="14"/>
      <c r="B222" s="92"/>
      <c r="C222" s="94"/>
      <c r="D222" s="92">
        <v>17</v>
      </c>
      <c r="E222" s="93" t="s">
        <v>20</v>
      </c>
      <c r="F222" s="94" t="s">
        <v>394</v>
      </c>
      <c r="G222" s="104">
        <v>12500000</v>
      </c>
      <c r="H222" s="59">
        <v>32</v>
      </c>
      <c r="I222" s="104">
        <f t="shared" si="1"/>
        <v>900000</v>
      </c>
      <c r="J222" s="104">
        <f>H222*I222</f>
        <v>28800000</v>
      </c>
      <c r="K222" s="104">
        <v>6000000</v>
      </c>
      <c r="L222" s="104">
        <f>G222+J222+K222</f>
        <v>47300000</v>
      </c>
      <c r="M222" s="14" t="s">
        <v>395</v>
      </c>
    </row>
    <row r="223" spans="1:13">
      <c r="A223" s="14"/>
      <c r="B223" s="92"/>
      <c r="C223" s="94"/>
      <c r="D223" s="92">
        <v>18</v>
      </c>
      <c r="E223" s="93" t="s">
        <v>20</v>
      </c>
      <c r="F223" s="94" t="s">
        <v>396</v>
      </c>
      <c r="G223" s="104">
        <v>12500000</v>
      </c>
      <c r="H223" s="59">
        <v>19</v>
      </c>
      <c r="I223" s="104">
        <f t="shared" si="1"/>
        <v>900000</v>
      </c>
      <c r="J223" s="104">
        <f>H223*I223</f>
        <v>17100000</v>
      </c>
      <c r="K223" s="104">
        <v>6000000</v>
      </c>
      <c r="L223" s="104">
        <f>G223+J223+K223</f>
        <v>35600000</v>
      </c>
      <c r="M223" s="14" t="s">
        <v>397</v>
      </c>
    </row>
    <row r="224" spans="1:13">
      <c r="A224" s="14"/>
      <c r="B224" s="92"/>
      <c r="C224" s="94"/>
      <c r="D224" s="92"/>
      <c r="E224" s="93"/>
      <c r="F224" s="95" t="s">
        <v>39</v>
      </c>
      <c r="G224" s="105">
        <f t="shared" ref="G224:L224" si="56">SUM(G206:G223)</f>
        <v>225000000</v>
      </c>
      <c r="H224" s="75">
        <f t="shared" si="56"/>
        <v>190</v>
      </c>
      <c r="I224" s="105">
        <f t="shared" si="56"/>
        <v>16200000</v>
      </c>
      <c r="J224" s="105">
        <f t="shared" si="56"/>
        <v>171000000</v>
      </c>
      <c r="K224" s="105">
        <f t="shared" si="56"/>
        <v>108000000</v>
      </c>
      <c r="L224" s="105">
        <f t="shared" si="56"/>
        <v>504000000</v>
      </c>
      <c r="M224" s="14"/>
    </row>
    <row r="225" spans="1:13">
      <c r="A225" s="14"/>
      <c r="B225" s="315" t="s">
        <v>2855</v>
      </c>
      <c r="C225" s="316"/>
      <c r="D225" s="315" t="s">
        <v>398</v>
      </c>
      <c r="E225" s="317"/>
      <c r="F225" s="316"/>
      <c r="G225" s="105">
        <f t="shared" ref="G225:L225" si="57">SUM(G18+G28+G46+G63+G71+G84+G93+G105+G121+G138+G146+G154+G167+G175+G191+G204+G224)</f>
        <v>2312500000</v>
      </c>
      <c r="H225" s="75">
        <f t="shared" si="57"/>
        <v>2360</v>
      </c>
      <c r="I225" s="105">
        <f t="shared" si="57"/>
        <v>166500000</v>
      </c>
      <c r="J225" s="105">
        <f t="shared" si="57"/>
        <v>2124000000</v>
      </c>
      <c r="K225" s="105">
        <f t="shared" si="57"/>
        <v>1008000000</v>
      </c>
      <c r="L225" s="105">
        <f t="shared" si="57"/>
        <v>5444500000</v>
      </c>
      <c r="M225" s="14"/>
    </row>
    <row r="226" spans="1:13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</row>
    <row r="227" spans="1:13">
      <c r="L227" s="106"/>
    </row>
    <row r="228" spans="1:13">
      <c r="L228" s="106"/>
    </row>
  </sheetData>
  <mergeCells count="14">
    <mergeCell ref="B225:C225"/>
    <mergeCell ref="D225:F225"/>
    <mergeCell ref="G1:G3"/>
    <mergeCell ref="H1:J1"/>
    <mergeCell ref="B5:C5"/>
    <mergeCell ref="D5:F5"/>
    <mergeCell ref="M1:M4"/>
    <mergeCell ref="H2:H4"/>
    <mergeCell ref="J2:J3"/>
    <mergeCell ref="A1:A4"/>
    <mergeCell ref="B1:C4"/>
    <mergeCell ref="D1:F4"/>
    <mergeCell ref="K1:K3"/>
    <mergeCell ref="L1:L3"/>
  </mergeCells>
  <printOptions horizontalCentered="1"/>
  <pageMargins left="0.31496062992125984" right="0.31496062992125984" top="0.74803149606299213" bottom="0.55118110236220474" header="0.23622047244094491" footer="0.27559055118110237"/>
  <pageSetup paperSize="258" scale="63" orientation="landscape" r:id="rId1"/>
  <rowBreaks count="5" manualBreakCount="5">
    <brk id="47" max="12" man="1"/>
    <brk id="89" max="12" man="1"/>
    <brk id="131" max="12" man="1"/>
    <brk id="173" max="12" man="1"/>
    <brk id="215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/>
  <dimension ref="A1:M118"/>
  <sheetViews>
    <sheetView view="pageBreakPreview" topLeftCell="A91" zoomScale="70" zoomScaleSheetLayoutView="70" workbookViewId="0">
      <selection sqref="A1:A4"/>
    </sheetView>
  </sheetViews>
  <sheetFormatPr defaultRowHeight="15.75"/>
  <cols>
    <col min="1" max="1" width="4.85546875" style="43" customWidth="1"/>
    <col min="2" max="2" width="2.85546875" style="43" customWidth="1"/>
    <col min="3" max="3" width="35.140625" style="43" customWidth="1"/>
    <col min="4" max="4" width="4.140625" style="43" customWidth="1"/>
    <col min="5" max="5" width="6.28515625" style="43" customWidth="1"/>
    <col min="6" max="6" width="23" style="43" customWidth="1"/>
    <col min="7" max="7" width="20.7109375" style="43" customWidth="1"/>
    <col min="8" max="8" width="10.140625" style="43" customWidth="1"/>
    <col min="9" max="9" width="21" style="43" customWidth="1"/>
    <col min="10" max="10" width="18.7109375" style="43" customWidth="1"/>
    <col min="11" max="11" width="20" style="43" customWidth="1"/>
    <col min="12" max="12" width="20.5703125" style="43" customWidth="1"/>
    <col min="13" max="13" width="26.140625" style="43" customWidth="1"/>
    <col min="14" max="14" width="9.140625" style="43" customWidth="1"/>
    <col min="15" max="16384" width="9.140625" style="43"/>
  </cols>
  <sheetData>
    <row r="1" spans="1:13" ht="15" customHeight="1">
      <c r="A1" s="374" t="s">
        <v>0</v>
      </c>
      <c r="B1" s="374" t="s">
        <v>1</v>
      </c>
      <c r="C1" s="374"/>
      <c r="D1" s="374" t="s">
        <v>2</v>
      </c>
      <c r="E1" s="374"/>
      <c r="F1" s="374"/>
      <c r="G1" s="318" t="s">
        <v>3</v>
      </c>
      <c r="H1" s="374" t="s">
        <v>4</v>
      </c>
      <c r="I1" s="374"/>
      <c r="J1" s="374"/>
      <c r="K1" s="323" t="s">
        <v>5</v>
      </c>
      <c r="L1" s="374" t="s">
        <v>6</v>
      </c>
      <c r="M1" s="374" t="s">
        <v>7</v>
      </c>
    </row>
    <row r="2" spans="1:13">
      <c r="A2" s="374"/>
      <c r="B2" s="374"/>
      <c r="C2" s="374"/>
      <c r="D2" s="374"/>
      <c r="E2" s="374"/>
      <c r="F2" s="374"/>
      <c r="G2" s="319"/>
      <c r="H2" s="374" t="s">
        <v>8</v>
      </c>
      <c r="I2" s="83" t="s">
        <v>9</v>
      </c>
      <c r="J2" s="318" t="s">
        <v>6</v>
      </c>
      <c r="K2" s="324"/>
      <c r="L2" s="374"/>
      <c r="M2" s="374"/>
    </row>
    <row r="3" spans="1:13">
      <c r="A3" s="374"/>
      <c r="B3" s="374"/>
      <c r="C3" s="374"/>
      <c r="D3" s="374"/>
      <c r="E3" s="374"/>
      <c r="F3" s="374"/>
      <c r="G3" s="319"/>
      <c r="H3" s="374"/>
      <c r="I3" s="85" t="s">
        <v>10</v>
      </c>
      <c r="J3" s="319"/>
      <c r="K3" s="324"/>
      <c r="L3" s="318"/>
      <c r="M3" s="374"/>
    </row>
    <row r="4" spans="1:13">
      <c r="A4" s="374"/>
      <c r="B4" s="374"/>
      <c r="C4" s="374"/>
      <c r="D4" s="374"/>
      <c r="E4" s="374"/>
      <c r="F4" s="374"/>
      <c r="G4" s="73" t="s">
        <v>11</v>
      </c>
      <c r="H4" s="374"/>
      <c r="I4" s="73" t="s">
        <v>11</v>
      </c>
      <c r="J4" s="73" t="s">
        <v>11</v>
      </c>
      <c r="K4" s="73" t="s">
        <v>11</v>
      </c>
      <c r="L4" s="73" t="s">
        <v>11</v>
      </c>
      <c r="M4" s="374"/>
    </row>
    <row r="5" spans="1:13" s="109" customFormat="1">
      <c r="A5" s="103">
        <v>1</v>
      </c>
      <c r="B5" s="376">
        <v>2</v>
      </c>
      <c r="C5" s="376"/>
      <c r="D5" s="376">
        <v>3</v>
      </c>
      <c r="E5" s="376"/>
      <c r="F5" s="376"/>
      <c r="G5" s="103">
        <v>4</v>
      </c>
      <c r="H5" s="103">
        <v>5</v>
      </c>
      <c r="I5" s="103">
        <v>6</v>
      </c>
      <c r="J5" s="103">
        <v>7</v>
      </c>
      <c r="K5" s="103">
        <v>8</v>
      </c>
      <c r="L5" s="103" t="s">
        <v>572</v>
      </c>
      <c r="M5" s="103">
        <v>10</v>
      </c>
    </row>
    <row r="6" spans="1:13">
      <c r="A6" s="78" t="s">
        <v>1647</v>
      </c>
      <c r="B6" s="98" t="s">
        <v>573</v>
      </c>
      <c r="C6" s="100"/>
      <c r="D6" s="93"/>
      <c r="E6" s="93"/>
      <c r="F6" s="93"/>
      <c r="G6" s="93"/>
      <c r="H6" s="93"/>
      <c r="I6" s="93"/>
      <c r="J6" s="93"/>
      <c r="K6" s="93"/>
      <c r="L6" s="93"/>
      <c r="M6" s="94"/>
    </row>
    <row r="7" spans="1:13">
      <c r="A7" s="75"/>
      <c r="B7" s="58" t="s">
        <v>574</v>
      </c>
      <c r="C7" s="94" t="s">
        <v>575</v>
      </c>
      <c r="D7" s="58">
        <v>1</v>
      </c>
      <c r="E7" s="93" t="s">
        <v>15</v>
      </c>
      <c r="F7" s="94" t="s">
        <v>576</v>
      </c>
      <c r="G7" s="63">
        <v>12500000</v>
      </c>
      <c r="H7" s="110">
        <v>12</v>
      </c>
      <c r="I7" s="63">
        <f>75000*12</f>
        <v>900000</v>
      </c>
      <c r="J7" s="63">
        <f>H7*I7</f>
        <v>10800000</v>
      </c>
      <c r="K7" s="63">
        <v>0</v>
      </c>
      <c r="L7" s="63">
        <f t="shared" ref="L7:L24" si="0">G7+J7+K7</f>
        <v>23300000</v>
      </c>
      <c r="M7" s="59" t="s">
        <v>577</v>
      </c>
    </row>
    <row r="8" spans="1:13">
      <c r="A8" s="75"/>
      <c r="B8" s="74"/>
      <c r="C8" s="95"/>
      <c r="D8" s="58">
        <v>2</v>
      </c>
      <c r="E8" s="93" t="s">
        <v>15</v>
      </c>
      <c r="F8" s="94" t="s">
        <v>578</v>
      </c>
      <c r="G8" s="63">
        <v>12500000</v>
      </c>
      <c r="H8" s="110">
        <v>18</v>
      </c>
      <c r="I8" s="63">
        <f t="shared" ref="I8:I24" si="1">75000*12</f>
        <v>900000</v>
      </c>
      <c r="J8" s="63">
        <f t="shared" ref="J8:J24" si="2">H8*I8</f>
        <v>16200000</v>
      </c>
      <c r="K8" s="63">
        <v>0</v>
      </c>
      <c r="L8" s="63">
        <f t="shared" si="0"/>
        <v>28700000</v>
      </c>
      <c r="M8" s="59" t="s">
        <v>579</v>
      </c>
    </row>
    <row r="9" spans="1:13">
      <c r="A9" s="75"/>
      <c r="B9" s="74"/>
      <c r="C9" s="95"/>
      <c r="D9" s="58">
        <v>3</v>
      </c>
      <c r="E9" s="93" t="s">
        <v>15</v>
      </c>
      <c r="F9" s="94" t="s">
        <v>580</v>
      </c>
      <c r="G9" s="63">
        <v>12500000</v>
      </c>
      <c r="H9" s="110">
        <v>20</v>
      </c>
      <c r="I9" s="63">
        <f t="shared" si="1"/>
        <v>900000</v>
      </c>
      <c r="J9" s="63">
        <f t="shared" si="2"/>
        <v>18000000</v>
      </c>
      <c r="K9" s="63">
        <v>0</v>
      </c>
      <c r="L9" s="63">
        <f t="shared" si="0"/>
        <v>30500000</v>
      </c>
      <c r="M9" s="59" t="s">
        <v>581</v>
      </c>
    </row>
    <row r="10" spans="1:13">
      <c r="A10" s="75"/>
      <c r="B10" s="74"/>
      <c r="C10" s="95"/>
      <c r="D10" s="58">
        <v>4</v>
      </c>
      <c r="E10" s="93" t="s">
        <v>20</v>
      </c>
      <c r="F10" s="94" t="s">
        <v>582</v>
      </c>
      <c r="G10" s="63">
        <v>12500000</v>
      </c>
      <c r="H10" s="110">
        <v>5</v>
      </c>
      <c r="I10" s="63">
        <f t="shared" si="1"/>
        <v>900000</v>
      </c>
      <c r="J10" s="63">
        <f t="shared" si="2"/>
        <v>4500000</v>
      </c>
      <c r="K10" s="63">
        <f t="shared" ref="K10:K24" si="3">500000*12</f>
        <v>6000000</v>
      </c>
      <c r="L10" s="63">
        <f t="shared" si="0"/>
        <v>23000000</v>
      </c>
      <c r="M10" s="59" t="s">
        <v>583</v>
      </c>
    </row>
    <row r="11" spans="1:13">
      <c r="A11" s="75"/>
      <c r="B11" s="74"/>
      <c r="C11" s="95"/>
      <c r="D11" s="58">
        <v>5</v>
      </c>
      <c r="E11" s="93" t="s">
        <v>20</v>
      </c>
      <c r="F11" s="94" t="s">
        <v>584</v>
      </c>
      <c r="G11" s="63">
        <v>12500000</v>
      </c>
      <c r="H11" s="110">
        <v>3</v>
      </c>
      <c r="I11" s="63">
        <f t="shared" si="1"/>
        <v>900000</v>
      </c>
      <c r="J11" s="63">
        <f t="shared" si="2"/>
        <v>2700000</v>
      </c>
      <c r="K11" s="63">
        <f t="shared" si="3"/>
        <v>6000000</v>
      </c>
      <c r="L11" s="63">
        <f t="shared" si="0"/>
        <v>21200000</v>
      </c>
      <c r="M11" s="59" t="s">
        <v>585</v>
      </c>
    </row>
    <row r="12" spans="1:13">
      <c r="A12" s="75"/>
      <c r="B12" s="74"/>
      <c r="C12" s="95"/>
      <c r="D12" s="58">
        <v>6</v>
      </c>
      <c r="E12" s="93" t="s">
        <v>20</v>
      </c>
      <c r="F12" s="94" t="s">
        <v>586</v>
      </c>
      <c r="G12" s="63">
        <v>12500000</v>
      </c>
      <c r="H12" s="110">
        <v>7</v>
      </c>
      <c r="I12" s="63">
        <f t="shared" si="1"/>
        <v>900000</v>
      </c>
      <c r="J12" s="63">
        <f t="shared" si="2"/>
        <v>6300000</v>
      </c>
      <c r="K12" s="63">
        <f t="shared" si="3"/>
        <v>6000000</v>
      </c>
      <c r="L12" s="63">
        <f t="shared" si="0"/>
        <v>24800000</v>
      </c>
      <c r="M12" s="59" t="s">
        <v>587</v>
      </c>
    </row>
    <row r="13" spans="1:13">
      <c r="A13" s="75"/>
      <c r="B13" s="74"/>
      <c r="C13" s="95"/>
      <c r="D13" s="58">
        <v>7</v>
      </c>
      <c r="E13" s="93" t="s">
        <v>20</v>
      </c>
      <c r="F13" s="94" t="s">
        <v>588</v>
      </c>
      <c r="G13" s="63">
        <v>12500000</v>
      </c>
      <c r="H13" s="110">
        <v>5</v>
      </c>
      <c r="I13" s="63">
        <f t="shared" si="1"/>
        <v>900000</v>
      </c>
      <c r="J13" s="63">
        <f t="shared" si="2"/>
        <v>4500000</v>
      </c>
      <c r="K13" s="63">
        <f t="shared" si="3"/>
        <v>6000000</v>
      </c>
      <c r="L13" s="63">
        <f t="shared" si="0"/>
        <v>23000000</v>
      </c>
      <c r="M13" s="59" t="s">
        <v>589</v>
      </c>
    </row>
    <row r="14" spans="1:13">
      <c r="A14" s="75"/>
      <c r="B14" s="74"/>
      <c r="C14" s="95"/>
      <c r="D14" s="58">
        <v>8</v>
      </c>
      <c r="E14" s="93" t="s">
        <v>20</v>
      </c>
      <c r="F14" s="94" t="s">
        <v>590</v>
      </c>
      <c r="G14" s="63">
        <v>12500000</v>
      </c>
      <c r="H14" s="110">
        <v>8</v>
      </c>
      <c r="I14" s="63">
        <f t="shared" si="1"/>
        <v>900000</v>
      </c>
      <c r="J14" s="63">
        <f t="shared" si="2"/>
        <v>7200000</v>
      </c>
      <c r="K14" s="63">
        <f t="shared" si="3"/>
        <v>6000000</v>
      </c>
      <c r="L14" s="63">
        <f t="shared" si="0"/>
        <v>25700000</v>
      </c>
      <c r="M14" s="59" t="s">
        <v>591</v>
      </c>
    </row>
    <row r="15" spans="1:13">
      <c r="A15" s="75"/>
      <c r="B15" s="74"/>
      <c r="C15" s="95"/>
      <c r="D15" s="58">
        <v>9</v>
      </c>
      <c r="E15" s="93" t="s">
        <v>20</v>
      </c>
      <c r="F15" s="94" t="s">
        <v>592</v>
      </c>
      <c r="G15" s="63">
        <v>12500000</v>
      </c>
      <c r="H15" s="110">
        <v>13</v>
      </c>
      <c r="I15" s="63">
        <f t="shared" si="1"/>
        <v>900000</v>
      </c>
      <c r="J15" s="63">
        <f t="shared" si="2"/>
        <v>11700000</v>
      </c>
      <c r="K15" s="63">
        <f t="shared" si="3"/>
        <v>6000000</v>
      </c>
      <c r="L15" s="63">
        <f t="shared" si="0"/>
        <v>30200000</v>
      </c>
      <c r="M15" s="59" t="s">
        <v>593</v>
      </c>
    </row>
    <row r="16" spans="1:13">
      <c r="A16" s="75"/>
      <c r="B16" s="74"/>
      <c r="C16" s="95"/>
      <c r="D16" s="58">
        <v>10</v>
      </c>
      <c r="E16" s="93" t="s">
        <v>20</v>
      </c>
      <c r="F16" s="94" t="s">
        <v>594</v>
      </c>
      <c r="G16" s="63">
        <v>12500000</v>
      </c>
      <c r="H16" s="110">
        <v>11</v>
      </c>
      <c r="I16" s="63">
        <f t="shared" si="1"/>
        <v>900000</v>
      </c>
      <c r="J16" s="63">
        <f t="shared" si="2"/>
        <v>9900000</v>
      </c>
      <c r="K16" s="63">
        <f t="shared" si="3"/>
        <v>6000000</v>
      </c>
      <c r="L16" s="63">
        <f t="shared" si="0"/>
        <v>28400000</v>
      </c>
      <c r="M16" s="59" t="s">
        <v>595</v>
      </c>
    </row>
    <row r="17" spans="1:13">
      <c r="A17" s="75"/>
      <c r="B17" s="74"/>
      <c r="C17" s="95"/>
      <c r="D17" s="58">
        <v>11</v>
      </c>
      <c r="E17" s="93" t="s">
        <v>20</v>
      </c>
      <c r="F17" s="94" t="s">
        <v>596</v>
      </c>
      <c r="G17" s="63">
        <v>12500000</v>
      </c>
      <c r="H17" s="110">
        <v>11</v>
      </c>
      <c r="I17" s="63">
        <f t="shared" si="1"/>
        <v>900000</v>
      </c>
      <c r="J17" s="63">
        <f t="shared" si="2"/>
        <v>9900000</v>
      </c>
      <c r="K17" s="63">
        <f t="shared" si="3"/>
        <v>6000000</v>
      </c>
      <c r="L17" s="63">
        <f t="shared" si="0"/>
        <v>28400000</v>
      </c>
      <c r="M17" s="59" t="s">
        <v>597</v>
      </c>
    </row>
    <row r="18" spans="1:13">
      <c r="A18" s="75"/>
      <c r="B18" s="74"/>
      <c r="C18" s="95"/>
      <c r="D18" s="58">
        <v>12</v>
      </c>
      <c r="E18" s="93" t="s">
        <v>20</v>
      </c>
      <c r="F18" s="94" t="s">
        <v>598</v>
      </c>
      <c r="G18" s="63">
        <v>12500000</v>
      </c>
      <c r="H18" s="110">
        <v>6</v>
      </c>
      <c r="I18" s="63">
        <f t="shared" si="1"/>
        <v>900000</v>
      </c>
      <c r="J18" s="63">
        <f t="shared" si="2"/>
        <v>5400000</v>
      </c>
      <c r="K18" s="63">
        <f t="shared" si="3"/>
        <v>6000000</v>
      </c>
      <c r="L18" s="63">
        <f t="shared" si="0"/>
        <v>23900000</v>
      </c>
      <c r="M18" s="59" t="s">
        <v>599</v>
      </c>
    </row>
    <row r="19" spans="1:13">
      <c r="A19" s="75"/>
      <c r="B19" s="74"/>
      <c r="C19" s="95"/>
      <c r="D19" s="58">
        <v>13</v>
      </c>
      <c r="E19" s="93" t="s">
        <v>20</v>
      </c>
      <c r="F19" s="94" t="s">
        <v>600</v>
      </c>
      <c r="G19" s="63">
        <v>12500000</v>
      </c>
      <c r="H19" s="110">
        <v>7</v>
      </c>
      <c r="I19" s="63">
        <f t="shared" si="1"/>
        <v>900000</v>
      </c>
      <c r="J19" s="63">
        <f t="shared" si="2"/>
        <v>6300000</v>
      </c>
      <c r="K19" s="63">
        <f t="shared" si="3"/>
        <v>6000000</v>
      </c>
      <c r="L19" s="63">
        <f t="shared" si="0"/>
        <v>24800000</v>
      </c>
      <c r="M19" s="59" t="s">
        <v>601</v>
      </c>
    </row>
    <row r="20" spans="1:13">
      <c r="A20" s="75"/>
      <c r="B20" s="74"/>
      <c r="C20" s="95"/>
      <c r="D20" s="58">
        <v>14</v>
      </c>
      <c r="E20" s="93" t="s">
        <v>20</v>
      </c>
      <c r="F20" s="94" t="s">
        <v>602</v>
      </c>
      <c r="G20" s="63">
        <v>12500000</v>
      </c>
      <c r="H20" s="110">
        <v>3</v>
      </c>
      <c r="I20" s="63">
        <f t="shared" si="1"/>
        <v>900000</v>
      </c>
      <c r="J20" s="63">
        <f t="shared" si="2"/>
        <v>2700000</v>
      </c>
      <c r="K20" s="63">
        <f t="shared" si="3"/>
        <v>6000000</v>
      </c>
      <c r="L20" s="63">
        <f t="shared" si="0"/>
        <v>21200000</v>
      </c>
      <c r="M20" s="59" t="s">
        <v>603</v>
      </c>
    </row>
    <row r="21" spans="1:13">
      <c r="A21" s="75"/>
      <c r="B21" s="74"/>
      <c r="C21" s="95"/>
      <c r="D21" s="58">
        <v>15</v>
      </c>
      <c r="E21" s="93" t="s">
        <v>20</v>
      </c>
      <c r="F21" s="94" t="s">
        <v>604</v>
      </c>
      <c r="G21" s="63">
        <v>12500000</v>
      </c>
      <c r="H21" s="110">
        <v>6</v>
      </c>
      <c r="I21" s="63">
        <f t="shared" si="1"/>
        <v>900000</v>
      </c>
      <c r="J21" s="63">
        <f t="shared" si="2"/>
        <v>5400000</v>
      </c>
      <c r="K21" s="63">
        <f t="shared" si="3"/>
        <v>6000000</v>
      </c>
      <c r="L21" s="63">
        <f t="shared" si="0"/>
        <v>23900000</v>
      </c>
      <c r="M21" s="59" t="s">
        <v>605</v>
      </c>
    </row>
    <row r="22" spans="1:13">
      <c r="A22" s="75"/>
      <c r="B22" s="74"/>
      <c r="C22" s="95"/>
      <c r="D22" s="58">
        <v>16</v>
      </c>
      <c r="E22" s="93" t="s">
        <v>20</v>
      </c>
      <c r="F22" s="94" t="s">
        <v>606</v>
      </c>
      <c r="G22" s="63">
        <v>12500000</v>
      </c>
      <c r="H22" s="110">
        <v>19</v>
      </c>
      <c r="I22" s="63">
        <f t="shared" si="1"/>
        <v>900000</v>
      </c>
      <c r="J22" s="63">
        <f t="shared" si="2"/>
        <v>17100000</v>
      </c>
      <c r="K22" s="63">
        <f t="shared" si="3"/>
        <v>6000000</v>
      </c>
      <c r="L22" s="63">
        <f t="shared" si="0"/>
        <v>35600000</v>
      </c>
      <c r="M22" s="59" t="s">
        <v>607</v>
      </c>
    </row>
    <row r="23" spans="1:13">
      <c r="A23" s="75"/>
      <c r="B23" s="74"/>
      <c r="C23" s="95"/>
      <c r="D23" s="58">
        <v>17</v>
      </c>
      <c r="E23" s="93" t="s">
        <v>20</v>
      </c>
      <c r="F23" s="94" t="s">
        <v>608</v>
      </c>
      <c r="G23" s="63">
        <v>12500000</v>
      </c>
      <c r="H23" s="110">
        <v>19</v>
      </c>
      <c r="I23" s="63">
        <f t="shared" si="1"/>
        <v>900000</v>
      </c>
      <c r="J23" s="63">
        <f t="shared" si="2"/>
        <v>17100000</v>
      </c>
      <c r="K23" s="63">
        <f t="shared" si="3"/>
        <v>6000000</v>
      </c>
      <c r="L23" s="63">
        <f t="shared" si="0"/>
        <v>35600000</v>
      </c>
      <c r="M23" s="59" t="s">
        <v>609</v>
      </c>
    </row>
    <row r="24" spans="1:13">
      <c r="A24" s="75"/>
      <c r="B24" s="74"/>
      <c r="C24" s="95"/>
      <c r="D24" s="58">
        <v>18</v>
      </c>
      <c r="E24" s="93" t="s">
        <v>20</v>
      </c>
      <c r="F24" s="94" t="s">
        <v>610</v>
      </c>
      <c r="G24" s="63">
        <v>12500000</v>
      </c>
      <c r="H24" s="110">
        <v>3</v>
      </c>
      <c r="I24" s="63">
        <f t="shared" si="1"/>
        <v>900000</v>
      </c>
      <c r="J24" s="63">
        <f t="shared" si="2"/>
        <v>2700000</v>
      </c>
      <c r="K24" s="63">
        <f t="shared" si="3"/>
        <v>6000000</v>
      </c>
      <c r="L24" s="63">
        <f t="shared" si="0"/>
        <v>21200000</v>
      </c>
      <c r="M24" s="59" t="s">
        <v>611</v>
      </c>
    </row>
    <row r="25" spans="1:13">
      <c r="A25" s="80"/>
      <c r="B25" s="81"/>
      <c r="C25" s="82"/>
      <c r="D25" s="368" t="s">
        <v>39</v>
      </c>
      <c r="E25" s="369"/>
      <c r="F25" s="370"/>
      <c r="G25" s="111">
        <f>SUM(G7:G24)</f>
        <v>225000000</v>
      </c>
      <c r="H25" s="111">
        <f t="shared" ref="H25:L25" si="4">SUM(H7:H24)</f>
        <v>176</v>
      </c>
      <c r="I25" s="111">
        <f t="shared" si="4"/>
        <v>16200000</v>
      </c>
      <c r="J25" s="111">
        <f t="shared" si="4"/>
        <v>158400000</v>
      </c>
      <c r="K25" s="111">
        <f t="shared" si="4"/>
        <v>90000000</v>
      </c>
      <c r="L25" s="111">
        <f t="shared" si="4"/>
        <v>473400000</v>
      </c>
      <c r="M25" s="112"/>
    </row>
    <row r="26" spans="1:13">
      <c r="A26" s="113"/>
      <c r="B26" s="114"/>
      <c r="C26" s="115"/>
      <c r="D26" s="116"/>
      <c r="E26" s="117"/>
      <c r="F26" s="118"/>
      <c r="G26" s="119"/>
      <c r="H26" s="119"/>
      <c r="I26" s="119"/>
      <c r="J26" s="119"/>
      <c r="K26" s="119"/>
      <c r="L26" s="119"/>
      <c r="M26" s="120"/>
    </row>
    <row r="27" spans="1:13">
      <c r="A27" s="75"/>
      <c r="B27" s="58" t="s">
        <v>612</v>
      </c>
      <c r="C27" s="94" t="s">
        <v>613</v>
      </c>
      <c r="D27" s="58">
        <v>1</v>
      </c>
      <c r="E27" s="93" t="s">
        <v>15</v>
      </c>
      <c r="F27" s="94" t="s">
        <v>614</v>
      </c>
      <c r="G27" s="63">
        <v>12500000</v>
      </c>
      <c r="H27" s="110">
        <v>5</v>
      </c>
      <c r="I27" s="63">
        <f>75000*12</f>
        <v>900000</v>
      </c>
      <c r="J27" s="63">
        <f>H27*I27</f>
        <v>4500000</v>
      </c>
      <c r="K27" s="63">
        <v>0</v>
      </c>
      <c r="L27" s="63">
        <f t="shared" ref="L27:L46" si="5">G27+J27+K27</f>
        <v>17000000</v>
      </c>
      <c r="M27" s="59" t="s">
        <v>615</v>
      </c>
    </row>
    <row r="28" spans="1:13">
      <c r="A28" s="75"/>
      <c r="B28" s="74"/>
      <c r="C28" s="95"/>
      <c r="D28" s="58">
        <v>2</v>
      </c>
      <c r="E28" s="93" t="s">
        <v>15</v>
      </c>
      <c r="F28" s="94" t="s">
        <v>616</v>
      </c>
      <c r="G28" s="63">
        <v>12500000</v>
      </c>
      <c r="H28" s="110">
        <v>26</v>
      </c>
      <c r="I28" s="63">
        <f t="shared" ref="I28:I46" si="6">75000*12</f>
        <v>900000</v>
      </c>
      <c r="J28" s="63">
        <f t="shared" ref="J28:J46" si="7">H28*I28</f>
        <v>23400000</v>
      </c>
      <c r="K28" s="63">
        <v>0</v>
      </c>
      <c r="L28" s="63">
        <f t="shared" si="5"/>
        <v>35900000</v>
      </c>
      <c r="M28" s="59" t="s">
        <v>617</v>
      </c>
    </row>
    <row r="29" spans="1:13">
      <c r="A29" s="75"/>
      <c r="B29" s="74"/>
      <c r="C29" s="95"/>
      <c r="D29" s="58">
        <v>3</v>
      </c>
      <c r="E29" s="93" t="s">
        <v>15</v>
      </c>
      <c r="F29" s="94" t="s">
        <v>618</v>
      </c>
      <c r="G29" s="63">
        <v>12500000</v>
      </c>
      <c r="H29" s="110">
        <v>24</v>
      </c>
      <c r="I29" s="63">
        <f t="shared" si="6"/>
        <v>900000</v>
      </c>
      <c r="J29" s="63">
        <f t="shared" si="7"/>
        <v>21600000</v>
      </c>
      <c r="K29" s="63">
        <v>0</v>
      </c>
      <c r="L29" s="63">
        <f t="shared" si="5"/>
        <v>34100000</v>
      </c>
      <c r="M29" s="59" t="s">
        <v>619</v>
      </c>
    </row>
    <row r="30" spans="1:13">
      <c r="A30" s="75"/>
      <c r="B30" s="74"/>
      <c r="C30" s="95"/>
      <c r="D30" s="58">
        <v>4</v>
      </c>
      <c r="E30" s="93" t="s">
        <v>15</v>
      </c>
      <c r="F30" s="94" t="s">
        <v>620</v>
      </c>
      <c r="G30" s="63">
        <v>12500000</v>
      </c>
      <c r="H30" s="110">
        <v>25</v>
      </c>
      <c r="I30" s="63">
        <f t="shared" si="6"/>
        <v>900000</v>
      </c>
      <c r="J30" s="63">
        <f t="shared" si="7"/>
        <v>22500000</v>
      </c>
      <c r="K30" s="63">
        <v>0</v>
      </c>
      <c r="L30" s="63">
        <f t="shared" si="5"/>
        <v>35000000</v>
      </c>
      <c r="M30" s="59" t="s">
        <v>621</v>
      </c>
    </row>
    <row r="31" spans="1:13">
      <c r="A31" s="75"/>
      <c r="B31" s="74"/>
      <c r="C31" s="95"/>
      <c r="D31" s="58">
        <v>5</v>
      </c>
      <c r="E31" s="93" t="s">
        <v>15</v>
      </c>
      <c r="F31" s="94" t="s">
        <v>622</v>
      </c>
      <c r="G31" s="63">
        <v>12500000</v>
      </c>
      <c r="H31" s="110">
        <v>17</v>
      </c>
      <c r="I31" s="63">
        <f t="shared" si="6"/>
        <v>900000</v>
      </c>
      <c r="J31" s="63">
        <f t="shared" si="7"/>
        <v>15300000</v>
      </c>
      <c r="K31" s="63">
        <v>0</v>
      </c>
      <c r="L31" s="63">
        <f t="shared" si="5"/>
        <v>27800000</v>
      </c>
      <c r="M31" s="59" t="s">
        <v>623</v>
      </c>
    </row>
    <row r="32" spans="1:13">
      <c r="A32" s="75"/>
      <c r="B32" s="74"/>
      <c r="C32" s="95"/>
      <c r="D32" s="58">
        <v>6</v>
      </c>
      <c r="E32" s="93" t="s">
        <v>15</v>
      </c>
      <c r="F32" s="94" t="s">
        <v>624</v>
      </c>
      <c r="G32" s="63">
        <v>12500000</v>
      </c>
      <c r="H32" s="110">
        <v>6</v>
      </c>
      <c r="I32" s="63">
        <f t="shared" si="6"/>
        <v>900000</v>
      </c>
      <c r="J32" s="63">
        <f t="shared" si="7"/>
        <v>5400000</v>
      </c>
      <c r="K32" s="63">
        <v>0</v>
      </c>
      <c r="L32" s="63">
        <f t="shared" si="5"/>
        <v>17900000</v>
      </c>
      <c r="M32" s="59" t="s">
        <v>625</v>
      </c>
    </row>
    <row r="33" spans="1:13">
      <c r="A33" s="75"/>
      <c r="B33" s="74"/>
      <c r="C33" s="95"/>
      <c r="D33" s="58">
        <v>7</v>
      </c>
      <c r="E33" s="93" t="s">
        <v>15</v>
      </c>
      <c r="F33" s="94" t="s">
        <v>626</v>
      </c>
      <c r="G33" s="63">
        <v>12500000</v>
      </c>
      <c r="H33" s="110">
        <v>30</v>
      </c>
      <c r="I33" s="63">
        <f t="shared" si="6"/>
        <v>900000</v>
      </c>
      <c r="J33" s="63">
        <f t="shared" si="7"/>
        <v>27000000</v>
      </c>
      <c r="K33" s="63">
        <v>0</v>
      </c>
      <c r="L33" s="63">
        <f t="shared" si="5"/>
        <v>39500000</v>
      </c>
      <c r="M33" s="59" t="s">
        <v>627</v>
      </c>
    </row>
    <row r="34" spans="1:13">
      <c r="A34" s="75"/>
      <c r="B34" s="74"/>
      <c r="C34" s="95"/>
      <c r="D34" s="58">
        <v>8</v>
      </c>
      <c r="E34" s="93" t="s">
        <v>20</v>
      </c>
      <c r="F34" s="94" t="s">
        <v>628</v>
      </c>
      <c r="G34" s="63">
        <v>12500000</v>
      </c>
      <c r="H34" s="110">
        <v>4</v>
      </c>
      <c r="I34" s="63">
        <f t="shared" si="6"/>
        <v>900000</v>
      </c>
      <c r="J34" s="63">
        <f t="shared" si="7"/>
        <v>3600000</v>
      </c>
      <c r="K34" s="63">
        <f t="shared" ref="K34:K46" si="8">500000*12</f>
        <v>6000000</v>
      </c>
      <c r="L34" s="63">
        <f t="shared" si="5"/>
        <v>22100000</v>
      </c>
      <c r="M34" s="59" t="s">
        <v>629</v>
      </c>
    </row>
    <row r="35" spans="1:13">
      <c r="A35" s="75"/>
      <c r="B35" s="74"/>
      <c r="C35" s="95"/>
      <c r="D35" s="58">
        <v>9</v>
      </c>
      <c r="E35" s="93" t="s">
        <v>20</v>
      </c>
      <c r="F35" s="94" t="s">
        <v>630</v>
      </c>
      <c r="G35" s="63">
        <v>12500000</v>
      </c>
      <c r="H35" s="110">
        <v>18</v>
      </c>
      <c r="I35" s="63">
        <f t="shared" si="6"/>
        <v>900000</v>
      </c>
      <c r="J35" s="63">
        <f t="shared" si="7"/>
        <v>16200000</v>
      </c>
      <c r="K35" s="63">
        <f t="shared" si="8"/>
        <v>6000000</v>
      </c>
      <c r="L35" s="63">
        <f t="shared" si="5"/>
        <v>34700000</v>
      </c>
      <c r="M35" s="59" t="s">
        <v>631</v>
      </c>
    </row>
    <row r="36" spans="1:13">
      <c r="A36" s="75"/>
      <c r="B36" s="74"/>
      <c r="C36" s="95"/>
      <c r="D36" s="58">
        <v>10</v>
      </c>
      <c r="E36" s="93" t="s">
        <v>20</v>
      </c>
      <c r="F36" s="94" t="s">
        <v>632</v>
      </c>
      <c r="G36" s="63">
        <v>12500000</v>
      </c>
      <c r="H36" s="110">
        <v>4</v>
      </c>
      <c r="I36" s="63">
        <f t="shared" si="6"/>
        <v>900000</v>
      </c>
      <c r="J36" s="63">
        <f t="shared" si="7"/>
        <v>3600000</v>
      </c>
      <c r="K36" s="63">
        <f t="shared" si="8"/>
        <v>6000000</v>
      </c>
      <c r="L36" s="63">
        <f t="shared" si="5"/>
        <v>22100000</v>
      </c>
      <c r="M36" s="59" t="s">
        <v>633</v>
      </c>
    </row>
    <row r="37" spans="1:13">
      <c r="A37" s="75"/>
      <c r="B37" s="74"/>
      <c r="C37" s="95"/>
      <c r="D37" s="58">
        <v>11</v>
      </c>
      <c r="E37" s="93" t="s">
        <v>20</v>
      </c>
      <c r="F37" s="94" t="s">
        <v>634</v>
      </c>
      <c r="G37" s="63">
        <v>12500000</v>
      </c>
      <c r="H37" s="110">
        <v>3</v>
      </c>
      <c r="I37" s="63">
        <f t="shared" si="6"/>
        <v>900000</v>
      </c>
      <c r="J37" s="63">
        <f t="shared" si="7"/>
        <v>2700000</v>
      </c>
      <c r="K37" s="63">
        <f t="shared" si="8"/>
        <v>6000000</v>
      </c>
      <c r="L37" s="63">
        <f t="shared" si="5"/>
        <v>21200000</v>
      </c>
      <c r="M37" s="59" t="s">
        <v>635</v>
      </c>
    </row>
    <row r="38" spans="1:13">
      <c r="A38" s="75"/>
      <c r="B38" s="74"/>
      <c r="C38" s="95"/>
      <c r="D38" s="58">
        <v>12</v>
      </c>
      <c r="E38" s="93" t="s">
        <v>20</v>
      </c>
      <c r="F38" s="94" t="s">
        <v>636</v>
      </c>
      <c r="G38" s="63">
        <v>12500000</v>
      </c>
      <c r="H38" s="110">
        <v>5</v>
      </c>
      <c r="I38" s="63">
        <f t="shared" si="6"/>
        <v>900000</v>
      </c>
      <c r="J38" s="63">
        <f t="shared" si="7"/>
        <v>4500000</v>
      </c>
      <c r="K38" s="63">
        <f t="shared" si="8"/>
        <v>6000000</v>
      </c>
      <c r="L38" s="63">
        <f t="shared" si="5"/>
        <v>23000000</v>
      </c>
      <c r="M38" s="59" t="s">
        <v>637</v>
      </c>
    </row>
    <row r="39" spans="1:13">
      <c r="A39" s="75"/>
      <c r="B39" s="74"/>
      <c r="C39" s="95"/>
      <c r="D39" s="58">
        <v>13</v>
      </c>
      <c r="E39" s="93" t="s">
        <v>20</v>
      </c>
      <c r="F39" s="94" t="s">
        <v>638</v>
      </c>
      <c r="G39" s="63">
        <v>12500000</v>
      </c>
      <c r="H39" s="110">
        <v>3</v>
      </c>
      <c r="I39" s="63">
        <f t="shared" si="6"/>
        <v>900000</v>
      </c>
      <c r="J39" s="63">
        <f t="shared" si="7"/>
        <v>2700000</v>
      </c>
      <c r="K39" s="63">
        <f t="shared" si="8"/>
        <v>6000000</v>
      </c>
      <c r="L39" s="63">
        <f t="shared" si="5"/>
        <v>21200000</v>
      </c>
      <c r="M39" s="59" t="s">
        <v>639</v>
      </c>
    </row>
    <row r="40" spans="1:13">
      <c r="A40" s="75"/>
      <c r="B40" s="74"/>
      <c r="C40" s="95"/>
      <c r="D40" s="58">
        <v>14</v>
      </c>
      <c r="E40" s="93" t="s">
        <v>20</v>
      </c>
      <c r="F40" s="94" t="s">
        <v>640</v>
      </c>
      <c r="G40" s="63">
        <v>12500000</v>
      </c>
      <c r="H40" s="110">
        <v>18</v>
      </c>
      <c r="I40" s="63">
        <f t="shared" si="6"/>
        <v>900000</v>
      </c>
      <c r="J40" s="63">
        <f t="shared" si="7"/>
        <v>16200000</v>
      </c>
      <c r="K40" s="63">
        <f t="shared" si="8"/>
        <v>6000000</v>
      </c>
      <c r="L40" s="63">
        <f t="shared" si="5"/>
        <v>34700000</v>
      </c>
      <c r="M40" s="59" t="s">
        <v>641</v>
      </c>
    </row>
    <row r="41" spans="1:13">
      <c r="A41" s="75"/>
      <c r="B41" s="74"/>
      <c r="C41" s="95"/>
      <c r="D41" s="58">
        <v>15</v>
      </c>
      <c r="E41" s="93" t="s">
        <v>20</v>
      </c>
      <c r="F41" s="94" t="s">
        <v>642</v>
      </c>
      <c r="G41" s="63">
        <v>12500000</v>
      </c>
      <c r="H41" s="110">
        <v>14</v>
      </c>
      <c r="I41" s="63">
        <f t="shared" si="6"/>
        <v>900000</v>
      </c>
      <c r="J41" s="63">
        <f t="shared" si="7"/>
        <v>12600000</v>
      </c>
      <c r="K41" s="63">
        <f t="shared" si="8"/>
        <v>6000000</v>
      </c>
      <c r="L41" s="63">
        <f t="shared" si="5"/>
        <v>31100000</v>
      </c>
      <c r="M41" s="59" t="s">
        <v>643</v>
      </c>
    </row>
    <row r="42" spans="1:13">
      <c r="A42" s="75"/>
      <c r="B42" s="74"/>
      <c r="C42" s="95"/>
      <c r="D42" s="58">
        <v>16</v>
      </c>
      <c r="E42" s="93" t="s">
        <v>20</v>
      </c>
      <c r="F42" s="94" t="s">
        <v>644</v>
      </c>
      <c r="G42" s="63">
        <v>12500000</v>
      </c>
      <c r="H42" s="110">
        <v>9</v>
      </c>
      <c r="I42" s="63">
        <f t="shared" si="6"/>
        <v>900000</v>
      </c>
      <c r="J42" s="63">
        <f t="shared" si="7"/>
        <v>8100000</v>
      </c>
      <c r="K42" s="63">
        <f t="shared" si="8"/>
        <v>6000000</v>
      </c>
      <c r="L42" s="63">
        <f t="shared" si="5"/>
        <v>26600000</v>
      </c>
      <c r="M42" s="59" t="s">
        <v>645</v>
      </c>
    </row>
    <row r="43" spans="1:13">
      <c r="A43" s="75"/>
      <c r="B43" s="74"/>
      <c r="C43" s="95"/>
      <c r="D43" s="58">
        <v>17</v>
      </c>
      <c r="E43" s="93" t="s">
        <v>20</v>
      </c>
      <c r="F43" s="94" t="s">
        <v>646</v>
      </c>
      <c r="G43" s="63">
        <v>12500000</v>
      </c>
      <c r="H43" s="110">
        <v>21</v>
      </c>
      <c r="I43" s="63">
        <f t="shared" si="6"/>
        <v>900000</v>
      </c>
      <c r="J43" s="63">
        <f t="shared" si="7"/>
        <v>18900000</v>
      </c>
      <c r="K43" s="63">
        <f t="shared" si="8"/>
        <v>6000000</v>
      </c>
      <c r="L43" s="63">
        <f t="shared" si="5"/>
        <v>37400000</v>
      </c>
      <c r="M43" s="59" t="s">
        <v>647</v>
      </c>
    </row>
    <row r="44" spans="1:13">
      <c r="A44" s="75"/>
      <c r="B44" s="74"/>
      <c r="C44" s="95"/>
      <c r="D44" s="58">
        <v>18</v>
      </c>
      <c r="E44" s="93" t="s">
        <v>20</v>
      </c>
      <c r="F44" s="94" t="s">
        <v>648</v>
      </c>
      <c r="G44" s="63">
        <v>12500000</v>
      </c>
      <c r="H44" s="110">
        <v>14</v>
      </c>
      <c r="I44" s="63">
        <f t="shared" si="6"/>
        <v>900000</v>
      </c>
      <c r="J44" s="63">
        <f t="shared" si="7"/>
        <v>12600000</v>
      </c>
      <c r="K44" s="63">
        <f t="shared" si="8"/>
        <v>6000000</v>
      </c>
      <c r="L44" s="63">
        <f t="shared" si="5"/>
        <v>31100000</v>
      </c>
      <c r="M44" s="59" t="s">
        <v>649</v>
      </c>
    </row>
    <row r="45" spans="1:13">
      <c r="A45" s="75"/>
      <c r="B45" s="74"/>
      <c r="C45" s="95"/>
      <c r="D45" s="58">
        <v>19</v>
      </c>
      <c r="E45" s="93" t="s">
        <v>20</v>
      </c>
      <c r="F45" s="94" t="s">
        <v>650</v>
      </c>
      <c r="G45" s="63">
        <v>12500000</v>
      </c>
      <c r="H45" s="110">
        <v>8</v>
      </c>
      <c r="I45" s="63">
        <f t="shared" si="6"/>
        <v>900000</v>
      </c>
      <c r="J45" s="63">
        <f t="shared" si="7"/>
        <v>7200000</v>
      </c>
      <c r="K45" s="63">
        <f t="shared" si="8"/>
        <v>6000000</v>
      </c>
      <c r="L45" s="63">
        <f t="shared" si="5"/>
        <v>25700000</v>
      </c>
      <c r="M45" s="59" t="s">
        <v>651</v>
      </c>
    </row>
    <row r="46" spans="1:13">
      <c r="A46" s="75"/>
      <c r="B46" s="74"/>
      <c r="C46" s="95"/>
      <c r="D46" s="58">
        <v>20</v>
      </c>
      <c r="E46" s="93" t="s">
        <v>20</v>
      </c>
      <c r="F46" s="94" t="s">
        <v>652</v>
      </c>
      <c r="G46" s="63">
        <v>12500000</v>
      </c>
      <c r="H46" s="110">
        <v>4</v>
      </c>
      <c r="I46" s="63">
        <f t="shared" si="6"/>
        <v>900000</v>
      </c>
      <c r="J46" s="63">
        <f t="shared" si="7"/>
        <v>3600000</v>
      </c>
      <c r="K46" s="63">
        <f t="shared" si="8"/>
        <v>6000000</v>
      </c>
      <c r="L46" s="63">
        <f t="shared" si="5"/>
        <v>22100000</v>
      </c>
      <c r="M46" s="59" t="s">
        <v>653</v>
      </c>
    </row>
    <row r="47" spans="1:13">
      <c r="A47" s="80"/>
      <c r="B47" s="81"/>
      <c r="C47" s="82"/>
      <c r="D47" s="368" t="s">
        <v>39</v>
      </c>
      <c r="E47" s="369"/>
      <c r="F47" s="370"/>
      <c r="G47" s="111">
        <f>SUM(G27:G46)</f>
        <v>250000000</v>
      </c>
      <c r="H47" s="111">
        <f t="shared" ref="H47:L47" si="9">SUM(H27:H46)</f>
        <v>258</v>
      </c>
      <c r="I47" s="111">
        <f t="shared" si="9"/>
        <v>18000000</v>
      </c>
      <c r="J47" s="111">
        <f t="shared" si="9"/>
        <v>232200000</v>
      </c>
      <c r="K47" s="111">
        <f t="shared" si="9"/>
        <v>78000000</v>
      </c>
      <c r="L47" s="111">
        <f t="shared" si="9"/>
        <v>560200000</v>
      </c>
      <c r="M47" s="112"/>
    </row>
    <row r="48" spans="1:13">
      <c r="A48" s="113"/>
      <c r="B48" s="114"/>
      <c r="C48" s="115"/>
      <c r="D48" s="116"/>
      <c r="E48" s="117"/>
      <c r="F48" s="118"/>
      <c r="G48" s="119"/>
      <c r="H48" s="119"/>
      <c r="I48" s="119"/>
      <c r="J48" s="119"/>
      <c r="K48" s="119"/>
      <c r="L48" s="119"/>
      <c r="M48" s="120"/>
    </row>
    <row r="49" spans="1:13">
      <c r="A49" s="75"/>
      <c r="B49" s="58" t="s">
        <v>654</v>
      </c>
      <c r="C49" s="94" t="s">
        <v>655</v>
      </c>
      <c r="D49" s="58">
        <v>1</v>
      </c>
      <c r="E49" s="93" t="s">
        <v>15</v>
      </c>
      <c r="F49" s="94" t="s">
        <v>656</v>
      </c>
      <c r="G49" s="63">
        <v>12500000</v>
      </c>
      <c r="H49" s="110">
        <v>8</v>
      </c>
      <c r="I49" s="63">
        <f>75000*12</f>
        <v>900000</v>
      </c>
      <c r="J49" s="63">
        <f>H49*I49</f>
        <v>7200000</v>
      </c>
      <c r="K49" s="63">
        <v>0</v>
      </c>
      <c r="L49" s="63">
        <f t="shared" ref="L49:L65" si="10">G49+J49+K49</f>
        <v>19700000</v>
      </c>
      <c r="M49" s="59" t="s">
        <v>657</v>
      </c>
    </row>
    <row r="50" spans="1:13">
      <c r="A50" s="75"/>
      <c r="B50" s="74"/>
      <c r="C50" s="94"/>
      <c r="D50" s="58">
        <v>2</v>
      </c>
      <c r="E50" s="93" t="s">
        <v>15</v>
      </c>
      <c r="F50" s="94" t="s">
        <v>658</v>
      </c>
      <c r="G50" s="63">
        <v>12500000</v>
      </c>
      <c r="H50" s="110">
        <v>7</v>
      </c>
      <c r="I50" s="63">
        <f t="shared" ref="I50:I65" si="11">75000*12</f>
        <v>900000</v>
      </c>
      <c r="J50" s="63">
        <f t="shared" ref="J50:J65" si="12">H50*I50</f>
        <v>6300000</v>
      </c>
      <c r="K50" s="63">
        <v>0</v>
      </c>
      <c r="L50" s="63">
        <f t="shared" si="10"/>
        <v>18800000</v>
      </c>
      <c r="M50" s="59" t="s">
        <v>659</v>
      </c>
    </row>
    <row r="51" spans="1:13">
      <c r="A51" s="75"/>
      <c r="B51" s="74"/>
      <c r="C51" s="95"/>
      <c r="D51" s="58">
        <v>3</v>
      </c>
      <c r="E51" s="93" t="s">
        <v>20</v>
      </c>
      <c r="F51" s="94" t="s">
        <v>660</v>
      </c>
      <c r="G51" s="63">
        <v>12500000</v>
      </c>
      <c r="H51" s="110">
        <v>4</v>
      </c>
      <c r="I51" s="63">
        <f t="shared" si="11"/>
        <v>900000</v>
      </c>
      <c r="J51" s="63">
        <f t="shared" si="12"/>
        <v>3600000</v>
      </c>
      <c r="K51" s="63">
        <f t="shared" ref="K51:K65" si="13">500000*12</f>
        <v>6000000</v>
      </c>
      <c r="L51" s="63">
        <f t="shared" si="10"/>
        <v>22100000</v>
      </c>
      <c r="M51" s="59" t="s">
        <v>661</v>
      </c>
    </row>
    <row r="52" spans="1:13">
      <c r="A52" s="75"/>
      <c r="B52" s="74"/>
      <c r="C52" s="95"/>
      <c r="D52" s="58">
        <v>4</v>
      </c>
      <c r="E52" s="93" t="s">
        <v>20</v>
      </c>
      <c r="F52" s="94" t="s">
        <v>662</v>
      </c>
      <c r="G52" s="63">
        <v>12500000</v>
      </c>
      <c r="H52" s="110">
        <v>3</v>
      </c>
      <c r="I52" s="63">
        <f t="shared" si="11"/>
        <v>900000</v>
      </c>
      <c r="J52" s="63">
        <f t="shared" si="12"/>
        <v>2700000</v>
      </c>
      <c r="K52" s="63">
        <f t="shared" si="13"/>
        <v>6000000</v>
      </c>
      <c r="L52" s="63">
        <f t="shared" si="10"/>
        <v>21200000</v>
      </c>
      <c r="M52" s="59" t="s">
        <v>663</v>
      </c>
    </row>
    <row r="53" spans="1:13">
      <c r="A53" s="75"/>
      <c r="B53" s="74"/>
      <c r="C53" s="95"/>
      <c r="D53" s="58">
        <v>5</v>
      </c>
      <c r="E53" s="93" t="s">
        <v>20</v>
      </c>
      <c r="F53" s="94" t="s">
        <v>664</v>
      </c>
      <c r="G53" s="63">
        <v>12500000</v>
      </c>
      <c r="H53" s="110">
        <v>2</v>
      </c>
      <c r="I53" s="63">
        <f t="shared" si="11"/>
        <v>900000</v>
      </c>
      <c r="J53" s="63">
        <f t="shared" si="12"/>
        <v>1800000</v>
      </c>
      <c r="K53" s="63">
        <f t="shared" si="13"/>
        <v>6000000</v>
      </c>
      <c r="L53" s="63">
        <f t="shared" si="10"/>
        <v>20300000</v>
      </c>
      <c r="M53" s="59" t="s">
        <v>665</v>
      </c>
    </row>
    <row r="54" spans="1:13">
      <c r="A54" s="75"/>
      <c r="B54" s="74"/>
      <c r="C54" s="95"/>
      <c r="D54" s="58">
        <v>6</v>
      </c>
      <c r="E54" s="93" t="s">
        <v>20</v>
      </c>
      <c r="F54" s="94" t="s">
        <v>666</v>
      </c>
      <c r="G54" s="63">
        <v>12500000</v>
      </c>
      <c r="H54" s="110">
        <v>2</v>
      </c>
      <c r="I54" s="63">
        <f t="shared" si="11"/>
        <v>900000</v>
      </c>
      <c r="J54" s="63">
        <f t="shared" si="12"/>
        <v>1800000</v>
      </c>
      <c r="K54" s="63">
        <f t="shared" si="13"/>
        <v>6000000</v>
      </c>
      <c r="L54" s="63">
        <f t="shared" si="10"/>
        <v>20300000</v>
      </c>
      <c r="M54" s="59" t="s">
        <v>667</v>
      </c>
    </row>
    <row r="55" spans="1:13">
      <c r="A55" s="75"/>
      <c r="B55" s="74"/>
      <c r="C55" s="95"/>
      <c r="D55" s="58">
        <v>7</v>
      </c>
      <c r="E55" s="93" t="s">
        <v>20</v>
      </c>
      <c r="F55" s="94" t="s">
        <v>668</v>
      </c>
      <c r="G55" s="63">
        <v>12500000</v>
      </c>
      <c r="H55" s="110">
        <v>3</v>
      </c>
      <c r="I55" s="63">
        <f t="shared" si="11"/>
        <v>900000</v>
      </c>
      <c r="J55" s="63">
        <f t="shared" si="12"/>
        <v>2700000</v>
      </c>
      <c r="K55" s="63">
        <f t="shared" si="13"/>
        <v>6000000</v>
      </c>
      <c r="L55" s="63">
        <f t="shared" si="10"/>
        <v>21200000</v>
      </c>
      <c r="M55" s="59" t="s">
        <v>669</v>
      </c>
    </row>
    <row r="56" spans="1:13">
      <c r="A56" s="75"/>
      <c r="B56" s="74"/>
      <c r="C56" s="95"/>
      <c r="D56" s="58">
        <v>8</v>
      </c>
      <c r="E56" s="93" t="s">
        <v>20</v>
      </c>
      <c r="F56" s="94" t="s">
        <v>670</v>
      </c>
      <c r="G56" s="63">
        <v>12500000</v>
      </c>
      <c r="H56" s="110">
        <v>15</v>
      </c>
      <c r="I56" s="63">
        <f t="shared" si="11"/>
        <v>900000</v>
      </c>
      <c r="J56" s="63">
        <f t="shared" si="12"/>
        <v>13500000</v>
      </c>
      <c r="K56" s="63">
        <f t="shared" si="13"/>
        <v>6000000</v>
      </c>
      <c r="L56" s="63">
        <f t="shared" si="10"/>
        <v>32000000</v>
      </c>
      <c r="M56" s="59" t="s">
        <v>671</v>
      </c>
    </row>
    <row r="57" spans="1:13">
      <c r="A57" s="75"/>
      <c r="B57" s="74"/>
      <c r="C57" s="95"/>
      <c r="D57" s="58">
        <v>9</v>
      </c>
      <c r="E57" s="93" t="s">
        <v>20</v>
      </c>
      <c r="F57" s="94" t="s">
        <v>672</v>
      </c>
      <c r="G57" s="63">
        <v>12500000</v>
      </c>
      <c r="H57" s="110">
        <v>2</v>
      </c>
      <c r="I57" s="63">
        <f t="shared" si="11"/>
        <v>900000</v>
      </c>
      <c r="J57" s="63">
        <f t="shared" si="12"/>
        <v>1800000</v>
      </c>
      <c r="K57" s="63">
        <f t="shared" si="13"/>
        <v>6000000</v>
      </c>
      <c r="L57" s="63">
        <f t="shared" si="10"/>
        <v>20300000</v>
      </c>
      <c r="M57" s="59" t="s">
        <v>673</v>
      </c>
    </row>
    <row r="58" spans="1:13">
      <c r="A58" s="75"/>
      <c r="B58" s="74"/>
      <c r="C58" s="95"/>
      <c r="D58" s="58">
        <v>10</v>
      </c>
      <c r="E58" s="93" t="s">
        <v>20</v>
      </c>
      <c r="F58" s="94" t="s">
        <v>674</v>
      </c>
      <c r="G58" s="63">
        <v>12500000</v>
      </c>
      <c r="H58" s="110">
        <v>10</v>
      </c>
      <c r="I58" s="63">
        <f t="shared" si="11"/>
        <v>900000</v>
      </c>
      <c r="J58" s="63">
        <f t="shared" si="12"/>
        <v>9000000</v>
      </c>
      <c r="K58" s="63">
        <f t="shared" si="13"/>
        <v>6000000</v>
      </c>
      <c r="L58" s="63">
        <f t="shared" si="10"/>
        <v>27500000</v>
      </c>
      <c r="M58" s="59" t="s">
        <v>675</v>
      </c>
    </row>
    <row r="59" spans="1:13">
      <c r="A59" s="75"/>
      <c r="B59" s="74"/>
      <c r="C59" s="95"/>
      <c r="D59" s="58">
        <v>11</v>
      </c>
      <c r="E59" s="93" t="s">
        <v>20</v>
      </c>
      <c r="F59" s="94" t="s">
        <v>676</v>
      </c>
      <c r="G59" s="63">
        <v>12500000</v>
      </c>
      <c r="H59" s="110">
        <v>2</v>
      </c>
      <c r="I59" s="63">
        <f t="shared" si="11"/>
        <v>900000</v>
      </c>
      <c r="J59" s="63">
        <f t="shared" si="12"/>
        <v>1800000</v>
      </c>
      <c r="K59" s="63">
        <f t="shared" si="13"/>
        <v>6000000</v>
      </c>
      <c r="L59" s="63">
        <f t="shared" si="10"/>
        <v>20300000</v>
      </c>
      <c r="M59" s="59" t="s">
        <v>677</v>
      </c>
    </row>
    <row r="60" spans="1:13">
      <c r="A60" s="75"/>
      <c r="B60" s="74"/>
      <c r="C60" s="95"/>
      <c r="D60" s="58">
        <v>12</v>
      </c>
      <c r="E60" s="93" t="s">
        <v>20</v>
      </c>
      <c r="F60" s="94" t="s">
        <v>678</v>
      </c>
      <c r="G60" s="63">
        <v>12500000</v>
      </c>
      <c r="H60" s="110">
        <v>14</v>
      </c>
      <c r="I60" s="63">
        <f t="shared" si="11"/>
        <v>900000</v>
      </c>
      <c r="J60" s="63">
        <f t="shared" si="12"/>
        <v>12600000</v>
      </c>
      <c r="K60" s="63">
        <f t="shared" si="13"/>
        <v>6000000</v>
      </c>
      <c r="L60" s="63">
        <f t="shared" si="10"/>
        <v>31100000</v>
      </c>
      <c r="M60" s="59" t="s">
        <v>679</v>
      </c>
    </row>
    <row r="61" spans="1:13">
      <c r="A61" s="75"/>
      <c r="B61" s="74"/>
      <c r="C61" s="95"/>
      <c r="D61" s="58">
        <v>13</v>
      </c>
      <c r="E61" s="93" t="s">
        <v>20</v>
      </c>
      <c r="F61" s="94" t="s">
        <v>680</v>
      </c>
      <c r="G61" s="63">
        <v>12500000</v>
      </c>
      <c r="H61" s="110">
        <v>13</v>
      </c>
      <c r="I61" s="63">
        <f t="shared" si="11"/>
        <v>900000</v>
      </c>
      <c r="J61" s="63">
        <f t="shared" si="12"/>
        <v>11700000</v>
      </c>
      <c r="K61" s="63">
        <f t="shared" si="13"/>
        <v>6000000</v>
      </c>
      <c r="L61" s="63">
        <f t="shared" si="10"/>
        <v>30200000</v>
      </c>
      <c r="M61" s="59" t="s">
        <v>681</v>
      </c>
    </row>
    <row r="62" spans="1:13">
      <c r="A62" s="75"/>
      <c r="B62" s="74"/>
      <c r="C62" s="95"/>
      <c r="D62" s="58">
        <v>14</v>
      </c>
      <c r="E62" s="93" t="s">
        <v>20</v>
      </c>
      <c r="F62" s="94" t="s">
        <v>682</v>
      </c>
      <c r="G62" s="63">
        <v>12500000</v>
      </c>
      <c r="H62" s="110">
        <v>10</v>
      </c>
      <c r="I62" s="63">
        <f t="shared" si="11"/>
        <v>900000</v>
      </c>
      <c r="J62" s="63">
        <f t="shared" si="12"/>
        <v>9000000</v>
      </c>
      <c r="K62" s="63">
        <f t="shared" si="13"/>
        <v>6000000</v>
      </c>
      <c r="L62" s="63">
        <f t="shared" si="10"/>
        <v>27500000</v>
      </c>
      <c r="M62" s="59" t="s">
        <v>683</v>
      </c>
    </row>
    <row r="63" spans="1:13">
      <c r="A63" s="75"/>
      <c r="B63" s="74"/>
      <c r="C63" s="95"/>
      <c r="D63" s="58">
        <v>15</v>
      </c>
      <c r="E63" s="93" t="s">
        <v>20</v>
      </c>
      <c r="F63" s="94" t="s">
        <v>684</v>
      </c>
      <c r="G63" s="63">
        <v>12500000</v>
      </c>
      <c r="H63" s="110">
        <v>13</v>
      </c>
      <c r="I63" s="63">
        <f t="shared" si="11"/>
        <v>900000</v>
      </c>
      <c r="J63" s="63">
        <f t="shared" si="12"/>
        <v>11700000</v>
      </c>
      <c r="K63" s="63">
        <f t="shared" si="13"/>
        <v>6000000</v>
      </c>
      <c r="L63" s="63">
        <f t="shared" si="10"/>
        <v>30200000</v>
      </c>
      <c r="M63" s="59" t="s">
        <v>685</v>
      </c>
    </row>
    <row r="64" spans="1:13">
      <c r="A64" s="75"/>
      <c r="B64" s="74"/>
      <c r="C64" s="95"/>
      <c r="D64" s="58">
        <v>16</v>
      </c>
      <c r="E64" s="93" t="s">
        <v>20</v>
      </c>
      <c r="F64" s="94" t="s">
        <v>686</v>
      </c>
      <c r="G64" s="63">
        <v>12500000</v>
      </c>
      <c r="H64" s="110">
        <v>12</v>
      </c>
      <c r="I64" s="63">
        <f t="shared" si="11"/>
        <v>900000</v>
      </c>
      <c r="J64" s="63">
        <f t="shared" si="12"/>
        <v>10800000</v>
      </c>
      <c r="K64" s="63">
        <f t="shared" si="13"/>
        <v>6000000</v>
      </c>
      <c r="L64" s="63">
        <f t="shared" si="10"/>
        <v>29300000</v>
      </c>
      <c r="M64" s="59" t="s">
        <v>687</v>
      </c>
    </row>
    <row r="65" spans="1:13">
      <c r="A65" s="75"/>
      <c r="B65" s="74"/>
      <c r="C65" s="95"/>
      <c r="D65" s="58">
        <v>17</v>
      </c>
      <c r="E65" s="93" t="s">
        <v>20</v>
      </c>
      <c r="F65" s="94" t="s">
        <v>688</v>
      </c>
      <c r="G65" s="63">
        <v>12500000</v>
      </c>
      <c r="H65" s="110">
        <v>7</v>
      </c>
      <c r="I65" s="63">
        <f t="shared" si="11"/>
        <v>900000</v>
      </c>
      <c r="J65" s="63">
        <f t="shared" si="12"/>
        <v>6300000</v>
      </c>
      <c r="K65" s="63">
        <f t="shared" si="13"/>
        <v>6000000</v>
      </c>
      <c r="L65" s="63">
        <f t="shared" si="10"/>
        <v>24800000</v>
      </c>
      <c r="M65" s="59" t="s">
        <v>689</v>
      </c>
    </row>
    <row r="66" spans="1:13">
      <c r="A66" s="80"/>
      <c r="B66" s="81"/>
      <c r="C66" s="82"/>
      <c r="D66" s="368" t="s">
        <v>39</v>
      </c>
      <c r="E66" s="369"/>
      <c r="F66" s="370"/>
      <c r="G66" s="111">
        <f>SUM(G49:G65)</f>
        <v>212500000</v>
      </c>
      <c r="H66" s="111">
        <f t="shared" ref="H66:L66" si="14">SUM(H49:H65)</f>
        <v>127</v>
      </c>
      <c r="I66" s="111">
        <f t="shared" si="14"/>
        <v>15300000</v>
      </c>
      <c r="J66" s="111">
        <f t="shared" si="14"/>
        <v>114300000</v>
      </c>
      <c r="K66" s="111">
        <f t="shared" si="14"/>
        <v>90000000</v>
      </c>
      <c r="L66" s="111">
        <f t="shared" si="14"/>
        <v>416800000</v>
      </c>
      <c r="M66" s="111"/>
    </row>
    <row r="67" spans="1:13">
      <c r="A67" s="113"/>
      <c r="B67" s="114"/>
      <c r="C67" s="115"/>
      <c r="D67" s="116"/>
      <c r="E67" s="117"/>
      <c r="F67" s="118"/>
      <c r="G67" s="119"/>
      <c r="H67" s="119"/>
      <c r="I67" s="119"/>
      <c r="J67" s="119"/>
      <c r="K67" s="119"/>
      <c r="L67" s="119"/>
      <c r="M67" s="119"/>
    </row>
    <row r="68" spans="1:13">
      <c r="A68" s="75"/>
      <c r="B68" s="58" t="s">
        <v>690</v>
      </c>
      <c r="C68" s="94" t="s">
        <v>691</v>
      </c>
      <c r="D68" s="58">
        <v>1</v>
      </c>
      <c r="E68" s="93" t="s">
        <v>15</v>
      </c>
      <c r="F68" s="94" t="s">
        <v>692</v>
      </c>
      <c r="G68" s="63">
        <v>12500000</v>
      </c>
      <c r="H68" s="110">
        <v>7</v>
      </c>
      <c r="I68" s="63">
        <f>75000*12</f>
        <v>900000</v>
      </c>
      <c r="J68" s="63">
        <f>H68*I68</f>
        <v>6300000</v>
      </c>
      <c r="K68" s="63">
        <v>0</v>
      </c>
      <c r="L68" s="63">
        <f t="shared" ref="L68:L78" si="15">G68+J68+K68</f>
        <v>18800000</v>
      </c>
      <c r="M68" s="59" t="s">
        <v>693</v>
      </c>
    </row>
    <row r="69" spans="1:13">
      <c r="A69" s="75"/>
      <c r="B69" s="74"/>
      <c r="C69" s="95"/>
      <c r="D69" s="58">
        <v>2</v>
      </c>
      <c r="E69" s="93" t="s">
        <v>20</v>
      </c>
      <c r="F69" s="94" t="s">
        <v>694</v>
      </c>
      <c r="G69" s="63">
        <v>12500000</v>
      </c>
      <c r="H69" s="110">
        <v>3</v>
      </c>
      <c r="I69" s="63">
        <f t="shared" ref="I69:I78" si="16">75000*12</f>
        <v>900000</v>
      </c>
      <c r="J69" s="63">
        <f t="shared" ref="J69:J78" si="17">H69*I69</f>
        <v>2700000</v>
      </c>
      <c r="K69" s="63">
        <f t="shared" ref="K69:K78" si="18">500000*12</f>
        <v>6000000</v>
      </c>
      <c r="L69" s="63">
        <f t="shared" si="15"/>
        <v>21200000</v>
      </c>
      <c r="M69" s="59" t="s">
        <v>695</v>
      </c>
    </row>
    <row r="70" spans="1:13">
      <c r="A70" s="75"/>
      <c r="B70" s="74"/>
      <c r="C70" s="95"/>
      <c r="D70" s="58">
        <v>3</v>
      </c>
      <c r="E70" s="93" t="s">
        <v>20</v>
      </c>
      <c r="F70" s="94" t="s">
        <v>696</v>
      </c>
      <c r="G70" s="63">
        <v>12500000</v>
      </c>
      <c r="H70" s="110">
        <v>1</v>
      </c>
      <c r="I70" s="63">
        <f t="shared" si="16"/>
        <v>900000</v>
      </c>
      <c r="J70" s="63">
        <f t="shared" si="17"/>
        <v>900000</v>
      </c>
      <c r="K70" s="63">
        <f t="shared" si="18"/>
        <v>6000000</v>
      </c>
      <c r="L70" s="63">
        <f t="shared" si="15"/>
        <v>19400000</v>
      </c>
      <c r="M70" s="59" t="s">
        <v>697</v>
      </c>
    </row>
    <row r="71" spans="1:13">
      <c r="A71" s="75"/>
      <c r="B71" s="74"/>
      <c r="C71" s="95"/>
      <c r="D71" s="58">
        <v>4</v>
      </c>
      <c r="E71" s="93" t="s">
        <v>20</v>
      </c>
      <c r="F71" s="94" t="s">
        <v>698</v>
      </c>
      <c r="G71" s="63">
        <v>12500000</v>
      </c>
      <c r="H71" s="110">
        <v>3</v>
      </c>
      <c r="I71" s="63">
        <f t="shared" si="16"/>
        <v>900000</v>
      </c>
      <c r="J71" s="63">
        <f t="shared" si="17"/>
        <v>2700000</v>
      </c>
      <c r="K71" s="63">
        <f t="shared" si="18"/>
        <v>6000000</v>
      </c>
      <c r="L71" s="63">
        <f t="shared" si="15"/>
        <v>21200000</v>
      </c>
      <c r="M71" s="59" t="s">
        <v>699</v>
      </c>
    </row>
    <row r="72" spans="1:13">
      <c r="A72" s="75"/>
      <c r="B72" s="74"/>
      <c r="C72" s="95"/>
      <c r="D72" s="58">
        <v>5</v>
      </c>
      <c r="E72" s="93" t="s">
        <v>20</v>
      </c>
      <c r="F72" s="94" t="s">
        <v>700</v>
      </c>
      <c r="G72" s="63">
        <v>12500000</v>
      </c>
      <c r="H72" s="110">
        <v>5</v>
      </c>
      <c r="I72" s="63">
        <f t="shared" si="16"/>
        <v>900000</v>
      </c>
      <c r="J72" s="63">
        <f t="shared" si="17"/>
        <v>4500000</v>
      </c>
      <c r="K72" s="63">
        <f t="shared" si="18"/>
        <v>6000000</v>
      </c>
      <c r="L72" s="63">
        <f t="shared" si="15"/>
        <v>23000000</v>
      </c>
      <c r="M72" s="59" t="s">
        <v>701</v>
      </c>
    </row>
    <row r="73" spans="1:13">
      <c r="A73" s="75"/>
      <c r="B73" s="74"/>
      <c r="C73" s="95"/>
      <c r="D73" s="58">
        <v>6</v>
      </c>
      <c r="E73" s="93" t="s">
        <v>20</v>
      </c>
      <c r="F73" s="94" t="s">
        <v>702</v>
      </c>
      <c r="G73" s="63">
        <v>12500000</v>
      </c>
      <c r="H73" s="110">
        <v>5</v>
      </c>
      <c r="I73" s="63">
        <f t="shared" si="16"/>
        <v>900000</v>
      </c>
      <c r="J73" s="63">
        <f t="shared" si="17"/>
        <v>4500000</v>
      </c>
      <c r="K73" s="63">
        <f t="shared" si="18"/>
        <v>6000000</v>
      </c>
      <c r="L73" s="63">
        <f t="shared" si="15"/>
        <v>23000000</v>
      </c>
      <c r="M73" s="59" t="s">
        <v>703</v>
      </c>
    </row>
    <row r="74" spans="1:13">
      <c r="A74" s="75"/>
      <c r="B74" s="74"/>
      <c r="C74" s="95"/>
      <c r="D74" s="58">
        <v>7</v>
      </c>
      <c r="E74" s="93" t="s">
        <v>20</v>
      </c>
      <c r="F74" s="94" t="s">
        <v>440</v>
      </c>
      <c r="G74" s="63">
        <v>12500000</v>
      </c>
      <c r="H74" s="110">
        <v>2</v>
      </c>
      <c r="I74" s="63">
        <f t="shared" si="16"/>
        <v>900000</v>
      </c>
      <c r="J74" s="63">
        <f t="shared" si="17"/>
        <v>1800000</v>
      </c>
      <c r="K74" s="63">
        <f t="shared" si="18"/>
        <v>6000000</v>
      </c>
      <c r="L74" s="63">
        <f t="shared" si="15"/>
        <v>20300000</v>
      </c>
      <c r="M74" s="59" t="s">
        <v>704</v>
      </c>
    </row>
    <row r="75" spans="1:13">
      <c r="A75" s="75"/>
      <c r="B75" s="74"/>
      <c r="C75" s="95"/>
      <c r="D75" s="58">
        <v>8</v>
      </c>
      <c r="E75" s="93" t="s">
        <v>20</v>
      </c>
      <c r="F75" s="94" t="s">
        <v>705</v>
      </c>
      <c r="G75" s="63">
        <v>12500000</v>
      </c>
      <c r="H75" s="110">
        <v>4</v>
      </c>
      <c r="I75" s="63">
        <f t="shared" si="16"/>
        <v>900000</v>
      </c>
      <c r="J75" s="63">
        <f t="shared" si="17"/>
        <v>3600000</v>
      </c>
      <c r="K75" s="63">
        <f t="shared" si="18"/>
        <v>6000000</v>
      </c>
      <c r="L75" s="63">
        <f t="shared" si="15"/>
        <v>22100000</v>
      </c>
      <c r="M75" s="59" t="s">
        <v>706</v>
      </c>
    </row>
    <row r="76" spans="1:13">
      <c r="A76" s="75"/>
      <c r="B76" s="74"/>
      <c r="C76" s="95"/>
      <c r="D76" s="58">
        <v>9</v>
      </c>
      <c r="E76" s="93" t="s">
        <v>20</v>
      </c>
      <c r="F76" s="94" t="s">
        <v>707</v>
      </c>
      <c r="G76" s="63">
        <v>12500000</v>
      </c>
      <c r="H76" s="110">
        <v>3</v>
      </c>
      <c r="I76" s="63">
        <f t="shared" si="16"/>
        <v>900000</v>
      </c>
      <c r="J76" s="63">
        <f t="shared" si="17"/>
        <v>2700000</v>
      </c>
      <c r="K76" s="63">
        <f t="shared" si="18"/>
        <v>6000000</v>
      </c>
      <c r="L76" s="63">
        <f t="shared" si="15"/>
        <v>21200000</v>
      </c>
      <c r="M76" s="59" t="s">
        <v>708</v>
      </c>
    </row>
    <row r="77" spans="1:13">
      <c r="A77" s="75"/>
      <c r="B77" s="74"/>
      <c r="C77" s="95"/>
      <c r="D77" s="58">
        <v>10</v>
      </c>
      <c r="E77" s="93" t="s">
        <v>20</v>
      </c>
      <c r="F77" s="94" t="s">
        <v>709</v>
      </c>
      <c r="G77" s="63">
        <v>12500000</v>
      </c>
      <c r="H77" s="110">
        <v>3</v>
      </c>
      <c r="I77" s="63">
        <f t="shared" si="16"/>
        <v>900000</v>
      </c>
      <c r="J77" s="63">
        <f t="shared" si="17"/>
        <v>2700000</v>
      </c>
      <c r="K77" s="63">
        <f t="shared" si="18"/>
        <v>6000000</v>
      </c>
      <c r="L77" s="63">
        <f t="shared" si="15"/>
        <v>21200000</v>
      </c>
      <c r="M77" s="59" t="s">
        <v>710</v>
      </c>
    </row>
    <row r="78" spans="1:13">
      <c r="A78" s="75"/>
      <c r="B78" s="74"/>
      <c r="C78" s="95"/>
      <c r="D78" s="58">
        <v>11</v>
      </c>
      <c r="E78" s="93" t="s">
        <v>20</v>
      </c>
      <c r="F78" s="94" t="s">
        <v>711</v>
      </c>
      <c r="G78" s="63">
        <v>12500000</v>
      </c>
      <c r="H78" s="110">
        <v>2</v>
      </c>
      <c r="I78" s="63">
        <f t="shared" si="16"/>
        <v>900000</v>
      </c>
      <c r="J78" s="63">
        <f t="shared" si="17"/>
        <v>1800000</v>
      </c>
      <c r="K78" s="63">
        <f t="shared" si="18"/>
        <v>6000000</v>
      </c>
      <c r="L78" s="63">
        <f t="shared" si="15"/>
        <v>20300000</v>
      </c>
      <c r="M78" s="59" t="s">
        <v>712</v>
      </c>
    </row>
    <row r="79" spans="1:13">
      <c r="A79" s="111"/>
      <c r="B79" s="121"/>
      <c r="C79" s="122"/>
      <c r="D79" s="368" t="s">
        <v>39</v>
      </c>
      <c r="E79" s="369"/>
      <c r="F79" s="370"/>
      <c r="G79" s="111">
        <f>SUM(G68:G78)</f>
        <v>137500000</v>
      </c>
      <c r="H79" s="111">
        <f t="shared" ref="H79:L79" si="19">SUM(H68:H78)</f>
        <v>38</v>
      </c>
      <c r="I79" s="111">
        <f t="shared" si="19"/>
        <v>9900000</v>
      </c>
      <c r="J79" s="111">
        <f t="shared" si="19"/>
        <v>34200000</v>
      </c>
      <c r="K79" s="111">
        <f t="shared" si="19"/>
        <v>60000000</v>
      </c>
      <c r="L79" s="111">
        <f t="shared" si="19"/>
        <v>231700000</v>
      </c>
      <c r="M79" s="111"/>
    </row>
    <row r="80" spans="1:13">
      <c r="A80" s="119"/>
      <c r="B80" s="123"/>
      <c r="C80" s="124"/>
      <c r="D80" s="116"/>
      <c r="E80" s="117"/>
      <c r="F80" s="118"/>
      <c r="G80" s="119"/>
      <c r="H80" s="119"/>
      <c r="I80" s="119"/>
      <c r="J80" s="119"/>
      <c r="K80" s="119"/>
      <c r="L80" s="119"/>
      <c r="M80" s="119"/>
    </row>
    <row r="81" spans="1:13">
      <c r="A81" s="75"/>
      <c r="B81" s="58" t="s">
        <v>713</v>
      </c>
      <c r="C81" s="94" t="s">
        <v>714</v>
      </c>
      <c r="D81" s="58">
        <v>1</v>
      </c>
      <c r="E81" s="93" t="s">
        <v>20</v>
      </c>
      <c r="F81" s="94" t="s">
        <v>715</v>
      </c>
      <c r="G81" s="63">
        <v>12500000</v>
      </c>
      <c r="H81" s="110">
        <v>26</v>
      </c>
      <c r="I81" s="63">
        <f>75000*12</f>
        <v>900000</v>
      </c>
      <c r="J81" s="63">
        <f>H81*I81</f>
        <v>23400000</v>
      </c>
      <c r="K81" s="63">
        <f>500000*12</f>
        <v>6000000</v>
      </c>
      <c r="L81" s="63">
        <f t="shared" ref="L81:L91" si="20">G81+J81+K81</f>
        <v>41900000</v>
      </c>
      <c r="M81" s="59" t="s">
        <v>716</v>
      </c>
    </row>
    <row r="82" spans="1:13">
      <c r="A82" s="75"/>
      <c r="B82" s="74"/>
      <c r="C82" s="95"/>
      <c r="D82" s="58">
        <v>2</v>
      </c>
      <c r="E82" s="93" t="s">
        <v>20</v>
      </c>
      <c r="F82" s="94" t="s">
        <v>717</v>
      </c>
      <c r="G82" s="63">
        <v>12500000</v>
      </c>
      <c r="H82" s="110">
        <v>33</v>
      </c>
      <c r="I82" s="63">
        <f t="shared" ref="I82:I91" si="21">75000*12</f>
        <v>900000</v>
      </c>
      <c r="J82" s="63">
        <f t="shared" ref="J82:J91" si="22">H82*I82</f>
        <v>29700000</v>
      </c>
      <c r="K82" s="63">
        <f t="shared" ref="K82:K91" si="23">500000*12</f>
        <v>6000000</v>
      </c>
      <c r="L82" s="63">
        <f t="shared" si="20"/>
        <v>48200000</v>
      </c>
      <c r="M82" s="59" t="s">
        <v>718</v>
      </c>
    </row>
    <row r="83" spans="1:13">
      <c r="A83" s="75"/>
      <c r="B83" s="74"/>
      <c r="C83" s="95"/>
      <c r="D83" s="58">
        <v>3</v>
      </c>
      <c r="E83" s="93" t="s">
        <v>20</v>
      </c>
      <c r="F83" s="94" t="s">
        <v>719</v>
      </c>
      <c r="G83" s="63">
        <v>12500000</v>
      </c>
      <c r="H83" s="110">
        <v>30</v>
      </c>
      <c r="I83" s="63">
        <f t="shared" si="21"/>
        <v>900000</v>
      </c>
      <c r="J83" s="63">
        <f t="shared" si="22"/>
        <v>27000000</v>
      </c>
      <c r="K83" s="63">
        <f t="shared" si="23"/>
        <v>6000000</v>
      </c>
      <c r="L83" s="63">
        <f t="shared" si="20"/>
        <v>45500000</v>
      </c>
      <c r="M83" s="59" t="s">
        <v>720</v>
      </c>
    </row>
    <row r="84" spans="1:13">
      <c r="A84" s="75"/>
      <c r="B84" s="74"/>
      <c r="C84" s="95"/>
      <c r="D84" s="58">
        <v>4</v>
      </c>
      <c r="E84" s="93" t="s">
        <v>20</v>
      </c>
      <c r="F84" s="94" t="s">
        <v>721</v>
      </c>
      <c r="G84" s="63">
        <v>12500000</v>
      </c>
      <c r="H84" s="110">
        <v>23</v>
      </c>
      <c r="I84" s="63">
        <f t="shared" si="21"/>
        <v>900000</v>
      </c>
      <c r="J84" s="63">
        <f t="shared" si="22"/>
        <v>20700000</v>
      </c>
      <c r="K84" s="63">
        <f t="shared" si="23"/>
        <v>6000000</v>
      </c>
      <c r="L84" s="63">
        <f t="shared" si="20"/>
        <v>39200000</v>
      </c>
      <c r="M84" s="59" t="s">
        <v>722</v>
      </c>
    </row>
    <row r="85" spans="1:13">
      <c r="A85" s="75"/>
      <c r="B85" s="74"/>
      <c r="C85" s="95"/>
      <c r="D85" s="58">
        <v>5</v>
      </c>
      <c r="E85" s="93" t="s">
        <v>20</v>
      </c>
      <c r="F85" s="94" t="s">
        <v>723</v>
      </c>
      <c r="G85" s="63">
        <v>12500000</v>
      </c>
      <c r="H85" s="110">
        <v>23</v>
      </c>
      <c r="I85" s="63">
        <f t="shared" si="21"/>
        <v>900000</v>
      </c>
      <c r="J85" s="63">
        <f t="shared" si="22"/>
        <v>20700000</v>
      </c>
      <c r="K85" s="63">
        <f t="shared" si="23"/>
        <v>6000000</v>
      </c>
      <c r="L85" s="63">
        <f t="shared" si="20"/>
        <v>39200000</v>
      </c>
      <c r="M85" s="59" t="s">
        <v>724</v>
      </c>
    </row>
    <row r="86" spans="1:13">
      <c r="A86" s="75"/>
      <c r="B86" s="74"/>
      <c r="C86" s="95"/>
      <c r="D86" s="58">
        <v>6</v>
      </c>
      <c r="E86" s="93" t="s">
        <v>20</v>
      </c>
      <c r="F86" s="94" t="s">
        <v>725</v>
      </c>
      <c r="G86" s="63">
        <v>12500000</v>
      </c>
      <c r="H86" s="110">
        <v>24</v>
      </c>
      <c r="I86" s="63">
        <f t="shared" si="21"/>
        <v>900000</v>
      </c>
      <c r="J86" s="63">
        <f t="shared" si="22"/>
        <v>21600000</v>
      </c>
      <c r="K86" s="63">
        <f t="shared" si="23"/>
        <v>6000000</v>
      </c>
      <c r="L86" s="63">
        <f t="shared" si="20"/>
        <v>40100000</v>
      </c>
      <c r="M86" s="59" t="s">
        <v>726</v>
      </c>
    </row>
    <row r="87" spans="1:13">
      <c r="A87" s="75"/>
      <c r="B87" s="74"/>
      <c r="C87" s="95"/>
      <c r="D87" s="58">
        <v>7</v>
      </c>
      <c r="E87" s="93" t="s">
        <v>20</v>
      </c>
      <c r="F87" s="94" t="s">
        <v>727</v>
      </c>
      <c r="G87" s="63">
        <v>12500000</v>
      </c>
      <c r="H87" s="110">
        <v>26</v>
      </c>
      <c r="I87" s="63">
        <f t="shared" si="21"/>
        <v>900000</v>
      </c>
      <c r="J87" s="63">
        <f t="shared" si="22"/>
        <v>23400000</v>
      </c>
      <c r="K87" s="63">
        <f t="shared" si="23"/>
        <v>6000000</v>
      </c>
      <c r="L87" s="63">
        <f t="shared" si="20"/>
        <v>41900000</v>
      </c>
      <c r="M87" s="59" t="s">
        <v>728</v>
      </c>
    </row>
    <row r="88" spans="1:13">
      <c r="A88" s="75"/>
      <c r="B88" s="74"/>
      <c r="C88" s="95"/>
      <c r="D88" s="58">
        <v>8</v>
      </c>
      <c r="E88" s="93" t="s">
        <v>20</v>
      </c>
      <c r="F88" s="94" t="s">
        <v>729</v>
      </c>
      <c r="G88" s="63">
        <v>12500000</v>
      </c>
      <c r="H88" s="110">
        <v>24</v>
      </c>
      <c r="I88" s="63">
        <f t="shared" si="21"/>
        <v>900000</v>
      </c>
      <c r="J88" s="63">
        <f t="shared" si="22"/>
        <v>21600000</v>
      </c>
      <c r="K88" s="63">
        <f t="shared" si="23"/>
        <v>6000000</v>
      </c>
      <c r="L88" s="63">
        <f t="shared" si="20"/>
        <v>40100000</v>
      </c>
      <c r="M88" s="59" t="s">
        <v>730</v>
      </c>
    </row>
    <row r="89" spans="1:13">
      <c r="A89" s="75"/>
      <c r="B89" s="74"/>
      <c r="C89" s="95"/>
      <c r="D89" s="58">
        <v>9</v>
      </c>
      <c r="E89" s="93" t="s">
        <v>20</v>
      </c>
      <c r="F89" s="94" t="s">
        <v>731</v>
      </c>
      <c r="G89" s="63">
        <v>12500000</v>
      </c>
      <c r="H89" s="110">
        <v>16</v>
      </c>
      <c r="I89" s="63">
        <f t="shared" si="21"/>
        <v>900000</v>
      </c>
      <c r="J89" s="63">
        <f t="shared" si="22"/>
        <v>14400000</v>
      </c>
      <c r="K89" s="63">
        <f t="shared" si="23"/>
        <v>6000000</v>
      </c>
      <c r="L89" s="63">
        <f t="shared" si="20"/>
        <v>32900000</v>
      </c>
      <c r="M89" s="59" t="s">
        <v>732</v>
      </c>
    </row>
    <row r="90" spans="1:13">
      <c r="A90" s="75"/>
      <c r="B90" s="74"/>
      <c r="C90" s="95"/>
      <c r="D90" s="58">
        <v>10</v>
      </c>
      <c r="E90" s="93" t="s">
        <v>20</v>
      </c>
      <c r="F90" s="94" t="s">
        <v>733</v>
      </c>
      <c r="G90" s="63">
        <v>12500000</v>
      </c>
      <c r="H90" s="110">
        <v>22</v>
      </c>
      <c r="I90" s="63">
        <f t="shared" si="21"/>
        <v>900000</v>
      </c>
      <c r="J90" s="63">
        <f t="shared" si="22"/>
        <v>19800000</v>
      </c>
      <c r="K90" s="63">
        <f t="shared" si="23"/>
        <v>6000000</v>
      </c>
      <c r="L90" s="63">
        <f t="shared" si="20"/>
        <v>38300000</v>
      </c>
      <c r="M90" s="59" t="s">
        <v>734</v>
      </c>
    </row>
    <row r="91" spans="1:13">
      <c r="A91" s="75"/>
      <c r="B91" s="74"/>
      <c r="C91" s="95"/>
      <c r="D91" s="58">
        <v>11</v>
      </c>
      <c r="E91" s="93" t="s">
        <v>20</v>
      </c>
      <c r="F91" s="94" t="s">
        <v>735</v>
      </c>
      <c r="G91" s="63">
        <v>12500000</v>
      </c>
      <c r="H91" s="110">
        <v>16</v>
      </c>
      <c r="I91" s="63">
        <f t="shared" si="21"/>
        <v>900000</v>
      </c>
      <c r="J91" s="63">
        <f t="shared" si="22"/>
        <v>14400000</v>
      </c>
      <c r="K91" s="63">
        <f t="shared" si="23"/>
        <v>6000000</v>
      </c>
      <c r="L91" s="63">
        <f t="shared" si="20"/>
        <v>32900000</v>
      </c>
      <c r="M91" s="59" t="s">
        <v>736</v>
      </c>
    </row>
    <row r="92" spans="1:13">
      <c r="A92" s="80"/>
      <c r="B92" s="81"/>
      <c r="C92" s="82"/>
      <c r="D92" s="368" t="s">
        <v>39</v>
      </c>
      <c r="E92" s="369"/>
      <c r="F92" s="370"/>
      <c r="G92" s="111">
        <f>SUM(G81:G91)</f>
        <v>137500000</v>
      </c>
      <c r="H92" s="111">
        <f t="shared" ref="H92:L92" si="24">SUM(H81:H91)</f>
        <v>263</v>
      </c>
      <c r="I92" s="111">
        <f t="shared" si="24"/>
        <v>9900000</v>
      </c>
      <c r="J92" s="111">
        <f t="shared" si="24"/>
        <v>236700000</v>
      </c>
      <c r="K92" s="111">
        <f t="shared" si="24"/>
        <v>66000000</v>
      </c>
      <c r="L92" s="111">
        <f t="shared" si="24"/>
        <v>440200000</v>
      </c>
      <c r="M92" s="111"/>
    </row>
    <row r="93" spans="1:13">
      <c r="A93" s="113"/>
      <c r="B93" s="114"/>
      <c r="C93" s="115"/>
      <c r="D93" s="116"/>
      <c r="E93" s="117"/>
      <c r="F93" s="118"/>
      <c r="G93" s="119"/>
      <c r="H93" s="119"/>
      <c r="I93" s="119"/>
      <c r="J93" s="119"/>
      <c r="K93" s="119"/>
      <c r="L93" s="119"/>
      <c r="M93" s="119"/>
    </row>
    <row r="94" spans="1:13">
      <c r="A94" s="75"/>
      <c r="B94" s="58" t="s">
        <v>737</v>
      </c>
      <c r="C94" s="94" t="s">
        <v>738</v>
      </c>
      <c r="D94" s="58">
        <v>1</v>
      </c>
      <c r="E94" s="93" t="s">
        <v>20</v>
      </c>
      <c r="F94" s="94" t="s">
        <v>739</v>
      </c>
      <c r="G94" s="63">
        <v>12500000</v>
      </c>
      <c r="H94" s="110">
        <v>13</v>
      </c>
      <c r="I94" s="63">
        <f>75000*12</f>
        <v>900000</v>
      </c>
      <c r="J94" s="63">
        <f>H94*I94</f>
        <v>11700000</v>
      </c>
      <c r="K94" s="63">
        <f>500000*12</f>
        <v>6000000</v>
      </c>
      <c r="L94" s="63">
        <f t="shared" ref="L94:L110" si="25">G94+J94+K94</f>
        <v>30200000</v>
      </c>
      <c r="M94" s="59" t="s">
        <v>740</v>
      </c>
    </row>
    <row r="95" spans="1:13">
      <c r="A95" s="75"/>
      <c r="B95" s="74"/>
      <c r="C95" s="95"/>
      <c r="D95" s="58">
        <v>2</v>
      </c>
      <c r="E95" s="93" t="s">
        <v>20</v>
      </c>
      <c r="F95" s="94" t="s">
        <v>741</v>
      </c>
      <c r="G95" s="63">
        <v>12500000</v>
      </c>
      <c r="H95" s="110">
        <v>10</v>
      </c>
      <c r="I95" s="63">
        <f t="shared" ref="I95:I110" si="26">75000*12</f>
        <v>900000</v>
      </c>
      <c r="J95" s="63">
        <f t="shared" ref="J95:J110" si="27">H95*I95</f>
        <v>9000000</v>
      </c>
      <c r="K95" s="63">
        <f t="shared" ref="K95:K110" si="28">500000*12</f>
        <v>6000000</v>
      </c>
      <c r="L95" s="63">
        <f t="shared" si="25"/>
        <v>27500000</v>
      </c>
      <c r="M95" s="59" t="s">
        <v>742</v>
      </c>
    </row>
    <row r="96" spans="1:13">
      <c r="A96" s="75"/>
      <c r="B96" s="74"/>
      <c r="C96" s="95"/>
      <c r="D96" s="58">
        <v>3</v>
      </c>
      <c r="E96" s="93" t="s">
        <v>20</v>
      </c>
      <c r="F96" s="94" t="s">
        <v>743</v>
      </c>
      <c r="G96" s="63">
        <v>12500000</v>
      </c>
      <c r="H96" s="110">
        <v>28</v>
      </c>
      <c r="I96" s="63">
        <f t="shared" si="26"/>
        <v>900000</v>
      </c>
      <c r="J96" s="63">
        <f t="shared" si="27"/>
        <v>25200000</v>
      </c>
      <c r="K96" s="63">
        <f t="shared" si="28"/>
        <v>6000000</v>
      </c>
      <c r="L96" s="63">
        <f t="shared" si="25"/>
        <v>43700000</v>
      </c>
      <c r="M96" s="59" t="s">
        <v>744</v>
      </c>
    </row>
    <row r="97" spans="1:13">
      <c r="A97" s="75"/>
      <c r="B97" s="74"/>
      <c r="C97" s="95"/>
      <c r="D97" s="58">
        <v>4</v>
      </c>
      <c r="E97" s="93" t="s">
        <v>20</v>
      </c>
      <c r="F97" s="94" t="s">
        <v>745</v>
      </c>
      <c r="G97" s="63">
        <v>12500000</v>
      </c>
      <c r="H97" s="110">
        <v>11</v>
      </c>
      <c r="I97" s="63">
        <f t="shared" si="26"/>
        <v>900000</v>
      </c>
      <c r="J97" s="63">
        <f t="shared" si="27"/>
        <v>9900000</v>
      </c>
      <c r="K97" s="63">
        <f t="shared" si="28"/>
        <v>6000000</v>
      </c>
      <c r="L97" s="63">
        <f t="shared" si="25"/>
        <v>28400000</v>
      </c>
      <c r="M97" s="59" t="s">
        <v>746</v>
      </c>
    </row>
    <row r="98" spans="1:13">
      <c r="A98" s="75"/>
      <c r="B98" s="74"/>
      <c r="C98" s="95"/>
      <c r="D98" s="58">
        <v>5</v>
      </c>
      <c r="E98" s="93" t="s">
        <v>20</v>
      </c>
      <c r="F98" s="94" t="s">
        <v>747</v>
      </c>
      <c r="G98" s="63">
        <v>12500000</v>
      </c>
      <c r="H98" s="110">
        <v>17</v>
      </c>
      <c r="I98" s="63">
        <f t="shared" si="26"/>
        <v>900000</v>
      </c>
      <c r="J98" s="63">
        <f t="shared" si="27"/>
        <v>15300000</v>
      </c>
      <c r="K98" s="63">
        <f t="shared" si="28"/>
        <v>6000000</v>
      </c>
      <c r="L98" s="63">
        <f t="shared" si="25"/>
        <v>33800000</v>
      </c>
      <c r="M98" s="59" t="s">
        <v>748</v>
      </c>
    </row>
    <row r="99" spans="1:13">
      <c r="A99" s="75"/>
      <c r="B99" s="74"/>
      <c r="C99" s="95"/>
      <c r="D99" s="58">
        <v>6</v>
      </c>
      <c r="E99" s="93" t="s">
        <v>20</v>
      </c>
      <c r="F99" s="94" t="s">
        <v>749</v>
      </c>
      <c r="G99" s="63">
        <v>12500000</v>
      </c>
      <c r="H99" s="110">
        <v>19</v>
      </c>
      <c r="I99" s="63">
        <f t="shared" si="26"/>
        <v>900000</v>
      </c>
      <c r="J99" s="63">
        <f t="shared" si="27"/>
        <v>17100000</v>
      </c>
      <c r="K99" s="63">
        <f t="shared" si="28"/>
        <v>6000000</v>
      </c>
      <c r="L99" s="63">
        <f t="shared" si="25"/>
        <v>35600000</v>
      </c>
      <c r="M99" s="59" t="s">
        <v>750</v>
      </c>
    </row>
    <row r="100" spans="1:13">
      <c r="A100" s="75"/>
      <c r="B100" s="74"/>
      <c r="C100" s="95"/>
      <c r="D100" s="58">
        <v>7</v>
      </c>
      <c r="E100" s="93" t="s">
        <v>20</v>
      </c>
      <c r="F100" s="94" t="s">
        <v>751</v>
      </c>
      <c r="G100" s="63">
        <v>12500000</v>
      </c>
      <c r="H100" s="110">
        <v>26</v>
      </c>
      <c r="I100" s="63">
        <f t="shared" si="26"/>
        <v>900000</v>
      </c>
      <c r="J100" s="63">
        <f t="shared" si="27"/>
        <v>23400000</v>
      </c>
      <c r="K100" s="63">
        <f t="shared" si="28"/>
        <v>6000000</v>
      </c>
      <c r="L100" s="63">
        <f t="shared" si="25"/>
        <v>41900000</v>
      </c>
      <c r="M100" s="59" t="s">
        <v>752</v>
      </c>
    </row>
    <row r="101" spans="1:13">
      <c r="A101" s="75"/>
      <c r="B101" s="74"/>
      <c r="C101" s="95"/>
      <c r="D101" s="58">
        <v>8</v>
      </c>
      <c r="E101" s="93" t="s">
        <v>20</v>
      </c>
      <c r="F101" s="94" t="s">
        <v>753</v>
      </c>
      <c r="G101" s="63">
        <v>12500000</v>
      </c>
      <c r="H101" s="110">
        <v>12</v>
      </c>
      <c r="I101" s="63">
        <f t="shared" si="26"/>
        <v>900000</v>
      </c>
      <c r="J101" s="63">
        <f t="shared" si="27"/>
        <v>10800000</v>
      </c>
      <c r="K101" s="63">
        <f t="shared" si="28"/>
        <v>6000000</v>
      </c>
      <c r="L101" s="63">
        <f t="shared" si="25"/>
        <v>29300000</v>
      </c>
      <c r="M101" s="59" t="s">
        <v>754</v>
      </c>
    </row>
    <row r="102" spans="1:13">
      <c r="A102" s="75"/>
      <c r="B102" s="74"/>
      <c r="C102" s="95"/>
      <c r="D102" s="58">
        <v>9</v>
      </c>
      <c r="E102" s="93" t="s">
        <v>20</v>
      </c>
      <c r="F102" s="94" t="s">
        <v>755</v>
      </c>
      <c r="G102" s="63">
        <v>12500000</v>
      </c>
      <c r="H102" s="110">
        <v>10</v>
      </c>
      <c r="I102" s="63">
        <f t="shared" si="26"/>
        <v>900000</v>
      </c>
      <c r="J102" s="63">
        <f t="shared" si="27"/>
        <v>9000000</v>
      </c>
      <c r="K102" s="63">
        <f t="shared" si="28"/>
        <v>6000000</v>
      </c>
      <c r="L102" s="63">
        <f t="shared" si="25"/>
        <v>27500000</v>
      </c>
      <c r="M102" s="59" t="s">
        <v>756</v>
      </c>
    </row>
    <row r="103" spans="1:13">
      <c r="A103" s="75"/>
      <c r="B103" s="74"/>
      <c r="C103" s="95"/>
      <c r="D103" s="58">
        <v>10</v>
      </c>
      <c r="E103" s="93" t="s">
        <v>20</v>
      </c>
      <c r="F103" s="94" t="s">
        <v>757</v>
      </c>
      <c r="G103" s="63">
        <v>12500000</v>
      </c>
      <c r="H103" s="110">
        <v>19</v>
      </c>
      <c r="I103" s="63">
        <f t="shared" si="26"/>
        <v>900000</v>
      </c>
      <c r="J103" s="63">
        <f t="shared" si="27"/>
        <v>17100000</v>
      </c>
      <c r="K103" s="63">
        <f t="shared" si="28"/>
        <v>6000000</v>
      </c>
      <c r="L103" s="63">
        <f t="shared" si="25"/>
        <v>35600000</v>
      </c>
      <c r="M103" s="59" t="s">
        <v>758</v>
      </c>
    </row>
    <row r="104" spans="1:13">
      <c r="A104" s="75"/>
      <c r="B104" s="74"/>
      <c r="C104" s="95"/>
      <c r="D104" s="58">
        <v>11</v>
      </c>
      <c r="E104" s="93" t="s">
        <v>20</v>
      </c>
      <c r="F104" s="94" t="s">
        <v>759</v>
      </c>
      <c r="G104" s="63">
        <v>12500000</v>
      </c>
      <c r="H104" s="110">
        <v>17</v>
      </c>
      <c r="I104" s="63">
        <f t="shared" si="26"/>
        <v>900000</v>
      </c>
      <c r="J104" s="63">
        <f t="shared" si="27"/>
        <v>15300000</v>
      </c>
      <c r="K104" s="63">
        <f t="shared" si="28"/>
        <v>6000000</v>
      </c>
      <c r="L104" s="63">
        <f t="shared" si="25"/>
        <v>33800000</v>
      </c>
      <c r="M104" s="59" t="s">
        <v>760</v>
      </c>
    </row>
    <row r="105" spans="1:13">
      <c r="A105" s="75"/>
      <c r="B105" s="74"/>
      <c r="C105" s="95"/>
      <c r="D105" s="58">
        <v>12</v>
      </c>
      <c r="E105" s="93" t="s">
        <v>20</v>
      </c>
      <c r="F105" s="94" t="s">
        <v>761</v>
      </c>
      <c r="G105" s="63">
        <v>12500000</v>
      </c>
      <c r="H105" s="110">
        <v>14</v>
      </c>
      <c r="I105" s="63">
        <f t="shared" si="26"/>
        <v>900000</v>
      </c>
      <c r="J105" s="63">
        <f t="shared" si="27"/>
        <v>12600000</v>
      </c>
      <c r="K105" s="63">
        <f t="shared" si="28"/>
        <v>6000000</v>
      </c>
      <c r="L105" s="63">
        <f t="shared" si="25"/>
        <v>31100000</v>
      </c>
      <c r="M105" s="59" t="s">
        <v>762</v>
      </c>
    </row>
    <row r="106" spans="1:13">
      <c r="A106" s="75"/>
      <c r="B106" s="74"/>
      <c r="C106" s="95"/>
      <c r="D106" s="58">
        <v>13</v>
      </c>
      <c r="E106" s="93" t="s">
        <v>20</v>
      </c>
      <c r="F106" s="94" t="s">
        <v>763</v>
      </c>
      <c r="G106" s="63">
        <v>12500000</v>
      </c>
      <c r="H106" s="110">
        <v>10</v>
      </c>
      <c r="I106" s="63">
        <f t="shared" si="26"/>
        <v>900000</v>
      </c>
      <c r="J106" s="63">
        <f t="shared" si="27"/>
        <v>9000000</v>
      </c>
      <c r="K106" s="63">
        <f t="shared" si="28"/>
        <v>6000000</v>
      </c>
      <c r="L106" s="63">
        <f t="shared" si="25"/>
        <v>27500000</v>
      </c>
      <c r="M106" s="59" t="s">
        <v>764</v>
      </c>
    </row>
    <row r="107" spans="1:13">
      <c r="A107" s="75"/>
      <c r="B107" s="74"/>
      <c r="C107" s="95"/>
      <c r="D107" s="58">
        <v>14</v>
      </c>
      <c r="E107" s="93" t="s">
        <v>20</v>
      </c>
      <c r="F107" s="94" t="s">
        <v>765</v>
      </c>
      <c r="G107" s="63">
        <v>12500000</v>
      </c>
      <c r="H107" s="110">
        <v>15</v>
      </c>
      <c r="I107" s="63">
        <f t="shared" si="26"/>
        <v>900000</v>
      </c>
      <c r="J107" s="63">
        <f t="shared" si="27"/>
        <v>13500000</v>
      </c>
      <c r="K107" s="63">
        <f t="shared" si="28"/>
        <v>6000000</v>
      </c>
      <c r="L107" s="63">
        <f t="shared" si="25"/>
        <v>32000000</v>
      </c>
      <c r="M107" s="59" t="s">
        <v>766</v>
      </c>
    </row>
    <row r="108" spans="1:13">
      <c r="A108" s="75"/>
      <c r="B108" s="74"/>
      <c r="C108" s="95"/>
      <c r="D108" s="58">
        <v>15</v>
      </c>
      <c r="E108" s="93" t="s">
        <v>20</v>
      </c>
      <c r="F108" s="94" t="s">
        <v>767</v>
      </c>
      <c r="G108" s="63">
        <v>12500000</v>
      </c>
      <c r="H108" s="110">
        <v>5</v>
      </c>
      <c r="I108" s="63">
        <f t="shared" si="26"/>
        <v>900000</v>
      </c>
      <c r="J108" s="63">
        <f t="shared" si="27"/>
        <v>4500000</v>
      </c>
      <c r="K108" s="63">
        <f t="shared" si="28"/>
        <v>6000000</v>
      </c>
      <c r="L108" s="63">
        <f t="shared" si="25"/>
        <v>23000000</v>
      </c>
      <c r="M108" s="59" t="s">
        <v>768</v>
      </c>
    </row>
    <row r="109" spans="1:13">
      <c r="A109" s="75"/>
      <c r="B109" s="74"/>
      <c r="C109" s="95"/>
      <c r="D109" s="58">
        <v>16</v>
      </c>
      <c r="E109" s="93" t="s">
        <v>20</v>
      </c>
      <c r="F109" s="94" t="s">
        <v>111</v>
      </c>
      <c r="G109" s="63">
        <v>12500000</v>
      </c>
      <c r="H109" s="110">
        <v>8</v>
      </c>
      <c r="I109" s="63">
        <f t="shared" si="26"/>
        <v>900000</v>
      </c>
      <c r="J109" s="63">
        <f t="shared" si="27"/>
        <v>7200000</v>
      </c>
      <c r="K109" s="63">
        <f t="shared" si="28"/>
        <v>6000000</v>
      </c>
      <c r="L109" s="63">
        <f t="shared" si="25"/>
        <v>25700000</v>
      </c>
      <c r="M109" s="59" t="s">
        <v>769</v>
      </c>
    </row>
    <row r="110" spans="1:13">
      <c r="A110" s="75"/>
      <c r="B110" s="74"/>
      <c r="C110" s="95"/>
      <c r="D110" s="58">
        <v>17</v>
      </c>
      <c r="E110" s="93" t="s">
        <v>20</v>
      </c>
      <c r="F110" s="94" t="s">
        <v>770</v>
      </c>
      <c r="G110" s="63">
        <v>12500000</v>
      </c>
      <c r="H110" s="110">
        <v>8</v>
      </c>
      <c r="I110" s="63">
        <f t="shared" si="26"/>
        <v>900000</v>
      </c>
      <c r="J110" s="63">
        <f t="shared" si="27"/>
        <v>7200000</v>
      </c>
      <c r="K110" s="63">
        <f t="shared" si="28"/>
        <v>6000000</v>
      </c>
      <c r="L110" s="63">
        <f t="shared" si="25"/>
        <v>25700000</v>
      </c>
      <c r="M110" s="59" t="s">
        <v>771</v>
      </c>
    </row>
    <row r="111" spans="1:13">
      <c r="A111" s="80"/>
      <c r="B111" s="81"/>
      <c r="C111" s="82"/>
      <c r="D111" s="368" t="s">
        <v>39</v>
      </c>
      <c r="E111" s="369"/>
      <c r="F111" s="370"/>
      <c r="G111" s="111">
        <f>SUM(G94:G110)</f>
        <v>212500000</v>
      </c>
      <c r="H111" s="111">
        <f t="shared" ref="H111:L111" si="29">SUM(H94:H110)</f>
        <v>242</v>
      </c>
      <c r="I111" s="111">
        <f t="shared" si="29"/>
        <v>15300000</v>
      </c>
      <c r="J111" s="111">
        <f t="shared" si="29"/>
        <v>217800000</v>
      </c>
      <c r="K111" s="111">
        <f t="shared" si="29"/>
        <v>102000000</v>
      </c>
      <c r="L111" s="111">
        <f t="shared" si="29"/>
        <v>532300000</v>
      </c>
      <c r="M111" s="125"/>
    </row>
    <row r="112" spans="1:13">
      <c r="A112" s="97"/>
      <c r="B112" s="315" t="s">
        <v>2853</v>
      </c>
      <c r="C112" s="316"/>
      <c r="D112" s="315" t="s">
        <v>1665</v>
      </c>
      <c r="E112" s="317"/>
      <c r="F112" s="316"/>
      <c r="G112" s="96">
        <f>G25+G47+G66+G79+G92+G111</f>
        <v>1175000000</v>
      </c>
      <c r="H112" s="128">
        <f t="shared" ref="H112:L112" si="30">H25+H47+H66+H79+H92+H111</f>
        <v>1104</v>
      </c>
      <c r="I112" s="96">
        <f t="shared" si="30"/>
        <v>84600000</v>
      </c>
      <c r="J112" s="96">
        <f t="shared" si="30"/>
        <v>993600000</v>
      </c>
      <c r="K112" s="96">
        <f t="shared" si="30"/>
        <v>486000000</v>
      </c>
      <c r="L112" s="96">
        <f t="shared" si="30"/>
        <v>2654600000</v>
      </c>
      <c r="M112" s="75"/>
    </row>
    <row r="113" spans="1:13">
      <c r="A113" s="126"/>
      <c r="B113" s="126"/>
      <c r="C113" s="126"/>
      <c r="D113" s="127"/>
      <c r="M113" s="127"/>
    </row>
    <row r="115" spans="1:13">
      <c r="L115" s="106"/>
    </row>
    <row r="117" spans="1:13">
      <c r="C117" s="377"/>
    </row>
    <row r="118" spans="1:13">
      <c r="C118" s="377"/>
    </row>
  </sheetData>
  <mergeCells count="21">
    <mergeCell ref="A1:A4"/>
    <mergeCell ref="B1:C4"/>
    <mergeCell ref="D1:F4"/>
    <mergeCell ref="G1:G3"/>
    <mergeCell ref="H1:J1"/>
    <mergeCell ref="K1:K3"/>
    <mergeCell ref="L1:L3"/>
    <mergeCell ref="M1:M4"/>
    <mergeCell ref="C117:C118"/>
    <mergeCell ref="H2:H4"/>
    <mergeCell ref="J2:J3"/>
    <mergeCell ref="B5:C5"/>
    <mergeCell ref="D5:F5"/>
    <mergeCell ref="D25:F25"/>
    <mergeCell ref="D47:F47"/>
    <mergeCell ref="D66:F66"/>
    <mergeCell ref="D79:F79"/>
    <mergeCell ref="D92:F92"/>
    <mergeCell ref="D111:F111"/>
    <mergeCell ref="D112:F112"/>
    <mergeCell ref="B112:C112"/>
  </mergeCells>
  <printOptions horizontalCentered="1"/>
  <pageMargins left="0.35433070866141736" right="0.35433070866141736" top="0.82677165354330717" bottom="0.59055118110236227" header="0.31496062992125984" footer="0.35433070866141736"/>
  <pageSetup paperSize="258" scale="65" orientation="landscape" horizontalDpi="4294967293" r:id="rId1"/>
  <rowBreaks count="2" manualBreakCount="2">
    <brk id="45" max="12" man="1"/>
    <brk id="85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O79"/>
  <sheetViews>
    <sheetView view="pageBreakPreview" zoomScale="70" zoomScaleSheetLayoutView="70" workbookViewId="0">
      <selection activeCell="K48" sqref="K48"/>
    </sheetView>
  </sheetViews>
  <sheetFormatPr defaultRowHeight="15"/>
  <cols>
    <col min="1" max="1" width="5.42578125" style="236" customWidth="1"/>
    <col min="2" max="2" width="3.42578125" style="236" customWidth="1"/>
    <col min="3" max="3" width="31.5703125" style="236" customWidth="1"/>
    <col min="4" max="4" width="3" style="236" customWidth="1"/>
    <col min="5" max="5" width="6.28515625" style="236" customWidth="1"/>
    <col min="6" max="6" width="22" style="236" customWidth="1"/>
    <col min="7" max="7" width="18.7109375" style="236" customWidth="1"/>
    <col min="8" max="8" width="10.42578125" style="236" customWidth="1"/>
    <col min="9" max="9" width="21.7109375" style="236" customWidth="1"/>
    <col min="10" max="10" width="18.7109375" style="236" customWidth="1"/>
    <col min="11" max="11" width="20.5703125" style="236" customWidth="1"/>
    <col min="12" max="12" width="18.7109375" style="236" customWidth="1"/>
    <col min="13" max="13" width="27.42578125" style="236" customWidth="1"/>
    <col min="14" max="256" width="9.140625" style="236"/>
    <col min="257" max="257" width="5.42578125" style="236" customWidth="1"/>
    <col min="258" max="258" width="3.42578125" style="236" customWidth="1"/>
    <col min="259" max="259" width="38.85546875" style="236" customWidth="1"/>
    <col min="260" max="260" width="2.5703125" style="236" customWidth="1"/>
    <col min="261" max="261" width="6.28515625" style="236" customWidth="1"/>
    <col min="262" max="262" width="24" style="236" customWidth="1"/>
    <col min="263" max="263" width="19.85546875" style="236" customWidth="1"/>
    <col min="264" max="264" width="10.42578125" style="236" customWidth="1"/>
    <col min="265" max="265" width="21.7109375" style="236" customWidth="1"/>
    <col min="266" max="266" width="18.7109375" style="236" customWidth="1"/>
    <col min="267" max="267" width="22.140625" style="236" customWidth="1"/>
    <col min="268" max="268" width="18.140625" style="236" customWidth="1"/>
    <col min="269" max="269" width="30.7109375" style="236" customWidth="1"/>
    <col min="270" max="512" width="9.140625" style="236"/>
    <col min="513" max="513" width="5.42578125" style="236" customWidth="1"/>
    <col min="514" max="514" width="3.42578125" style="236" customWidth="1"/>
    <col min="515" max="515" width="38.85546875" style="236" customWidth="1"/>
    <col min="516" max="516" width="2.5703125" style="236" customWidth="1"/>
    <col min="517" max="517" width="6.28515625" style="236" customWidth="1"/>
    <col min="518" max="518" width="24" style="236" customWidth="1"/>
    <col min="519" max="519" width="19.85546875" style="236" customWidth="1"/>
    <col min="520" max="520" width="10.42578125" style="236" customWidth="1"/>
    <col min="521" max="521" width="21.7109375" style="236" customWidth="1"/>
    <col min="522" max="522" width="18.7109375" style="236" customWidth="1"/>
    <col min="523" max="523" width="22.140625" style="236" customWidth="1"/>
    <col min="524" max="524" width="18.140625" style="236" customWidth="1"/>
    <col min="525" max="525" width="30.7109375" style="236" customWidth="1"/>
    <col min="526" max="768" width="9.140625" style="236"/>
    <col min="769" max="769" width="5.42578125" style="236" customWidth="1"/>
    <col min="770" max="770" width="3.42578125" style="236" customWidth="1"/>
    <col min="771" max="771" width="38.85546875" style="236" customWidth="1"/>
    <col min="772" max="772" width="2.5703125" style="236" customWidth="1"/>
    <col min="773" max="773" width="6.28515625" style="236" customWidth="1"/>
    <col min="774" max="774" width="24" style="236" customWidth="1"/>
    <col min="775" max="775" width="19.85546875" style="236" customWidth="1"/>
    <col min="776" max="776" width="10.42578125" style="236" customWidth="1"/>
    <col min="777" max="777" width="21.7109375" style="236" customWidth="1"/>
    <col min="778" max="778" width="18.7109375" style="236" customWidth="1"/>
    <col min="779" max="779" width="22.140625" style="236" customWidth="1"/>
    <col min="780" max="780" width="18.140625" style="236" customWidth="1"/>
    <col min="781" max="781" width="30.7109375" style="236" customWidth="1"/>
    <col min="782" max="1024" width="9.140625" style="236"/>
    <col min="1025" max="1025" width="5.42578125" style="236" customWidth="1"/>
    <col min="1026" max="1026" width="3.42578125" style="236" customWidth="1"/>
    <col min="1027" max="1027" width="38.85546875" style="236" customWidth="1"/>
    <col min="1028" max="1028" width="2.5703125" style="236" customWidth="1"/>
    <col min="1029" max="1029" width="6.28515625" style="236" customWidth="1"/>
    <col min="1030" max="1030" width="24" style="236" customWidth="1"/>
    <col min="1031" max="1031" width="19.85546875" style="236" customWidth="1"/>
    <col min="1032" max="1032" width="10.42578125" style="236" customWidth="1"/>
    <col min="1033" max="1033" width="21.7109375" style="236" customWidth="1"/>
    <col min="1034" max="1034" width="18.7109375" style="236" customWidth="1"/>
    <col min="1035" max="1035" width="22.140625" style="236" customWidth="1"/>
    <col min="1036" max="1036" width="18.140625" style="236" customWidth="1"/>
    <col min="1037" max="1037" width="30.7109375" style="236" customWidth="1"/>
    <col min="1038" max="1280" width="9.140625" style="236"/>
    <col min="1281" max="1281" width="5.42578125" style="236" customWidth="1"/>
    <col min="1282" max="1282" width="3.42578125" style="236" customWidth="1"/>
    <col min="1283" max="1283" width="38.85546875" style="236" customWidth="1"/>
    <col min="1284" max="1284" width="2.5703125" style="236" customWidth="1"/>
    <col min="1285" max="1285" width="6.28515625" style="236" customWidth="1"/>
    <col min="1286" max="1286" width="24" style="236" customWidth="1"/>
    <col min="1287" max="1287" width="19.85546875" style="236" customWidth="1"/>
    <col min="1288" max="1288" width="10.42578125" style="236" customWidth="1"/>
    <col min="1289" max="1289" width="21.7109375" style="236" customWidth="1"/>
    <col min="1290" max="1290" width="18.7109375" style="236" customWidth="1"/>
    <col min="1291" max="1291" width="22.140625" style="236" customWidth="1"/>
    <col min="1292" max="1292" width="18.140625" style="236" customWidth="1"/>
    <col min="1293" max="1293" width="30.7109375" style="236" customWidth="1"/>
    <col min="1294" max="1536" width="9.140625" style="236"/>
    <col min="1537" max="1537" width="5.42578125" style="236" customWidth="1"/>
    <col min="1538" max="1538" width="3.42578125" style="236" customWidth="1"/>
    <col min="1539" max="1539" width="38.85546875" style="236" customWidth="1"/>
    <col min="1540" max="1540" width="2.5703125" style="236" customWidth="1"/>
    <col min="1541" max="1541" width="6.28515625" style="236" customWidth="1"/>
    <col min="1542" max="1542" width="24" style="236" customWidth="1"/>
    <col min="1543" max="1543" width="19.85546875" style="236" customWidth="1"/>
    <col min="1544" max="1544" width="10.42578125" style="236" customWidth="1"/>
    <col min="1545" max="1545" width="21.7109375" style="236" customWidth="1"/>
    <col min="1546" max="1546" width="18.7109375" style="236" customWidth="1"/>
    <col min="1547" max="1547" width="22.140625" style="236" customWidth="1"/>
    <col min="1548" max="1548" width="18.140625" style="236" customWidth="1"/>
    <col min="1549" max="1549" width="30.7109375" style="236" customWidth="1"/>
    <col min="1550" max="1792" width="9.140625" style="236"/>
    <col min="1793" max="1793" width="5.42578125" style="236" customWidth="1"/>
    <col min="1794" max="1794" width="3.42578125" style="236" customWidth="1"/>
    <col min="1795" max="1795" width="38.85546875" style="236" customWidth="1"/>
    <col min="1796" max="1796" width="2.5703125" style="236" customWidth="1"/>
    <col min="1797" max="1797" width="6.28515625" style="236" customWidth="1"/>
    <col min="1798" max="1798" width="24" style="236" customWidth="1"/>
    <col min="1799" max="1799" width="19.85546875" style="236" customWidth="1"/>
    <col min="1800" max="1800" width="10.42578125" style="236" customWidth="1"/>
    <col min="1801" max="1801" width="21.7109375" style="236" customWidth="1"/>
    <col min="1802" max="1802" width="18.7109375" style="236" customWidth="1"/>
    <col min="1803" max="1803" width="22.140625" style="236" customWidth="1"/>
    <col min="1804" max="1804" width="18.140625" style="236" customWidth="1"/>
    <col min="1805" max="1805" width="30.7109375" style="236" customWidth="1"/>
    <col min="1806" max="2048" width="9.140625" style="236"/>
    <col min="2049" max="2049" width="5.42578125" style="236" customWidth="1"/>
    <col min="2050" max="2050" width="3.42578125" style="236" customWidth="1"/>
    <col min="2051" max="2051" width="38.85546875" style="236" customWidth="1"/>
    <col min="2052" max="2052" width="2.5703125" style="236" customWidth="1"/>
    <col min="2053" max="2053" width="6.28515625" style="236" customWidth="1"/>
    <col min="2054" max="2054" width="24" style="236" customWidth="1"/>
    <col min="2055" max="2055" width="19.85546875" style="236" customWidth="1"/>
    <col min="2056" max="2056" width="10.42578125" style="236" customWidth="1"/>
    <col min="2057" max="2057" width="21.7109375" style="236" customWidth="1"/>
    <col min="2058" max="2058" width="18.7109375" style="236" customWidth="1"/>
    <col min="2059" max="2059" width="22.140625" style="236" customWidth="1"/>
    <col min="2060" max="2060" width="18.140625" style="236" customWidth="1"/>
    <col min="2061" max="2061" width="30.7109375" style="236" customWidth="1"/>
    <col min="2062" max="2304" width="9.140625" style="236"/>
    <col min="2305" max="2305" width="5.42578125" style="236" customWidth="1"/>
    <col min="2306" max="2306" width="3.42578125" style="236" customWidth="1"/>
    <col min="2307" max="2307" width="38.85546875" style="236" customWidth="1"/>
    <col min="2308" max="2308" width="2.5703125" style="236" customWidth="1"/>
    <col min="2309" max="2309" width="6.28515625" style="236" customWidth="1"/>
    <col min="2310" max="2310" width="24" style="236" customWidth="1"/>
    <col min="2311" max="2311" width="19.85546875" style="236" customWidth="1"/>
    <col min="2312" max="2312" width="10.42578125" style="236" customWidth="1"/>
    <col min="2313" max="2313" width="21.7109375" style="236" customWidth="1"/>
    <col min="2314" max="2314" width="18.7109375" style="236" customWidth="1"/>
    <col min="2315" max="2315" width="22.140625" style="236" customWidth="1"/>
    <col min="2316" max="2316" width="18.140625" style="236" customWidth="1"/>
    <col min="2317" max="2317" width="30.7109375" style="236" customWidth="1"/>
    <col min="2318" max="2560" width="9.140625" style="236"/>
    <col min="2561" max="2561" width="5.42578125" style="236" customWidth="1"/>
    <col min="2562" max="2562" width="3.42578125" style="236" customWidth="1"/>
    <col min="2563" max="2563" width="38.85546875" style="236" customWidth="1"/>
    <col min="2564" max="2564" width="2.5703125" style="236" customWidth="1"/>
    <col min="2565" max="2565" width="6.28515625" style="236" customWidth="1"/>
    <col min="2566" max="2566" width="24" style="236" customWidth="1"/>
    <col min="2567" max="2567" width="19.85546875" style="236" customWidth="1"/>
    <col min="2568" max="2568" width="10.42578125" style="236" customWidth="1"/>
    <col min="2569" max="2569" width="21.7109375" style="236" customWidth="1"/>
    <col min="2570" max="2570" width="18.7109375" style="236" customWidth="1"/>
    <col min="2571" max="2571" width="22.140625" style="236" customWidth="1"/>
    <col min="2572" max="2572" width="18.140625" style="236" customWidth="1"/>
    <col min="2573" max="2573" width="30.7109375" style="236" customWidth="1"/>
    <col min="2574" max="2816" width="9.140625" style="236"/>
    <col min="2817" max="2817" width="5.42578125" style="236" customWidth="1"/>
    <col min="2818" max="2818" width="3.42578125" style="236" customWidth="1"/>
    <col min="2819" max="2819" width="38.85546875" style="236" customWidth="1"/>
    <col min="2820" max="2820" width="2.5703125" style="236" customWidth="1"/>
    <col min="2821" max="2821" width="6.28515625" style="236" customWidth="1"/>
    <col min="2822" max="2822" width="24" style="236" customWidth="1"/>
    <col min="2823" max="2823" width="19.85546875" style="236" customWidth="1"/>
    <col min="2824" max="2824" width="10.42578125" style="236" customWidth="1"/>
    <col min="2825" max="2825" width="21.7109375" style="236" customWidth="1"/>
    <col min="2826" max="2826" width="18.7109375" style="236" customWidth="1"/>
    <col min="2827" max="2827" width="22.140625" style="236" customWidth="1"/>
    <col min="2828" max="2828" width="18.140625" style="236" customWidth="1"/>
    <col min="2829" max="2829" width="30.7109375" style="236" customWidth="1"/>
    <col min="2830" max="3072" width="9.140625" style="236"/>
    <col min="3073" max="3073" width="5.42578125" style="236" customWidth="1"/>
    <col min="3074" max="3074" width="3.42578125" style="236" customWidth="1"/>
    <col min="3075" max="3075" width="38.85546875" style="236" customWidth="1"/>
    <col min="3076" max="3076" width="2.5703125" style="236" customWidth="1"/>
    <col min="3077" max="3077" width="6.28515625" style="236" customWidth="1"/>
    <col min="3078" max="3078" width="24" style="236" customWidth="1"/>
    <col min="3079" max="3079" width="19.85546875" style="236" customWidth="1"/>
    <col min="3080" max="3080" width="10.42578125" style="236" customWidth="1"/>
    <col min="3081" max="3081" width="21.7109375" style="236" customWidth="1"/>
    <col min="3082" max="3082" width="18.7109375" style="236" customWidth="1"/>
    <col min="3083" max="3083" width="22.140625" style="236" customWidth="1"/>
    <col min="3084" max="3084" width="18.140625" style="236" customWidth="1"/>
    <col min="3085" max="3085" width="30.7109375" style="236" customWidth="1"/>
    <col min="3086" max="3328" width="9.140625" style="236"/>
    <col min="3329" max="3329" width="5.42578125" style="236" customWidth="1"/>
    <col min="3330" max="3330" width="3.42578125" style="236" customWidth="1"/>
    <col min="3331" max="3331" width="38.85546875" style="236" customWidth="1"/>
    <col min="3332" max="3332" width="2.5703125" style="236" customWidth="1"/>
    <col min="3333" max="3333" width="6.28515625" style="236" customWidth="1"/>
    <col min="3334" max="3334" width="24" style="236" customWidth="1"/>
    <col min="3335" max="3335" width="19.85546875" style="236" customWidth="1"/>
    <col min="3336" max="3336" width="10.42578125" style="236" customWidth="1"/>
    <col min="3337" max="3337" width="21.7109375" style="236" customWidth="1"/>
    <col min="3338" max="3338" width="18.7109375" style="236" customWidth="1"/>
    <col min="3339" max="3339" width="22.140625" style="236" customWidth="1"/>
    <col min="3340" max="3340" width="18.140625" style="236" customWidth="1"/>
    <col min="3341" max="3341" width="30.7109375" style="236" customWidth="1"/>
    <col min="3342" max="3584" width="9.140625" style="236"/>
    <col min="3585" max="3585" width="5.42578125" style="236" customWidth="1"/>
    <col min="3586" max="3586" width="3.42578125" style="236" customWidth="1"/>
    <col min="3587" max="3587" width="38.85546875" style="236" customWidth="1"/>
    <col min="3588" max="3588" width="2.5703125" style="236" customWidth="1"/>
    <col min="3589" max="3589" width="6.28515625" style="236" customWidth="1"/>
    <col min="3590" max="3590" width="24" style="236" customWidth="1"/>
    <col min="3591" max="3591" width="19.85546875" style="236" customWidth="1"/>
    <col min="3592" max="3592" width="10.42578125" style="236" customWidth="1"/>
    <col min="3593" max="3593" width="21.7109375" style="236" customWidth="1"/>
    <col min="3594" max="3594" width="18.7109375" style="236" customWidth="1"/>
    <col min="3595" max="3595" width="22.140625" style="236" customWidth="1"/>
    <col min="3596" max="3596" width="18.140625" style="236" customWidth="1"/>
    <col min="3597" max="3597" width="30.7109375" style="236" customWidth="1"/>
    <col min="3598" max="3840" width="9.140625" style="236"/>
    <col min="3841" max="3841" width="5.42578125" style="236" customWidth="1"/>
    <col min="3842" max="3842" width="3.42578125" style="236" customWidth="1"/>
    <col min="3843" max="3843" width="38.85546875" style="236" customWidth="1"/>
    <col min="3844" max="3844" width="2.5703125" style="236" customWidth="1"/>
    <col min="3845" max="3845" width="6.28515625" style="236" customWidth="1"/>
    <col min="3846" max="3846" width="24" style="236" customWidth="1"/>
    <col min="3847" max="3847" width="19.85546875" style="236" customWidth="1"/>
    <col min="3848" max="3848" width="10.42578125" style="236" customWidth="1"/>
    <col min="3849" max="3849" width="21.7109375" style="236" customWidth="1"/>
    <col min="3850" max="3850" width="18.7109375" style="236" customWidth="1"/>
    <col min="3851" max="3851" width="22.140625" style="236" customWidth="1"/>
    <col min="3852" max="3852" width="18.140625" style="236" customWidth="1"/>
    <col min="3853" max="3853" width="30.7109375" style="236" customWidth="1"/>
    <col min="3854" max="4096" width="9.140625" style="236"/>
    <col min="4097" max="4097" width="5.42578125" style="236" customWidth="1"/>
    <col min="4098" max="4098" width="3.42578125" style="236" customWidth="1"/>
    <col min="4099" max="4099" width="38.85546875" style="236" customWidth="1"/>
    <col min="4100" max="4100" width="2.5703125" style="236" customWidth="1"/>
    <col min="4101" max="4101" width="6.28515625" style="236" customWidth="1"/>
    <col min="4102" max="4102" width="24" style="236" customWidth="1"/>
    <col min="4103" max="4103" width="19.85546875" style="236" customWidth="1"/>
    <col min="4104" max="4104" width="10.42578125" style="236" customWidth="1"/>
    <col min="4105" max="4105" width="21.7109375" style="236" customWidth="1"/>
    <col min="4106" max="4106" width="18.7109375" style="236" customWidth="1"/>
    <col min="4107" max="4107" width="22.140625" style="236" customWidth="1"/>
    <col min="4108" max="4108" width="18.140625" style="236" customWidth="1"/>
    <col min="4109" max="4109" width="30.7109375" style="236" customWidth="1"/>
    <col min="4110" max="4352" width="9.140625" style="236"/>
    <col min="4353" max="4353" width="5.42578125" style="236" customWidth="1"/>
    <col min="4354" max="4354" width="3.42578125" style="236" customWidth="1"/>
    <col min="4355" max="4355" width="38.85546875" style="236" customWidth="1"/>
    <col min="4356" max="4356" width="2.5703125" style="236" customWidth="1"/>
    <col min="4357" max="4357" width="6.28515625" style="236" customWidth="1"/>
    <col min="4358" max="4358" width="24" style="236" customWidth="1"/>
    <col min="4359" max="4359" width="19.85546875" style="236" customWidth="1"/>
    <col min="4360" max="4360" width="10.42578125" style="236" customWidth="1"/>
    <col min="4361" max="4361" width="21.7109375" style="236" customWidth="1"/>
    <col min="4362" max="4362" width="18.7109375" style="236" customWidth="1"/>
    <col min="4363" max="4363" width="22.140625" style="236" customWidth="1"/>
    <col min="4364" max="4364" width="18.140625" style="236" customWidth="1"/>
    <col min="4365" max="4365" width="30.7109375" style="236" customWidth="1"/>
    <col min="4366" max="4608" width="9.140625" style="236"/>
    <col min="4609" max="4609" width="5.42578125" style="236" customWidth="1"/>
    <col min="4610" max="4610" width="3.42578125" style="236" customWidth="1"/>
    <col min="4611" max="4611" width="38.85546875" style="236" customWidth="1"/>
    <col min="4612" max="4612" width="2.5703125" style="236" customWidth="1"/>
    <col min="4613" max="4613" width="6.28515625" style="236" customWidth="1"/>
    <col min="4614" max="4614" width="24" style="236" customWidth="1"/>
    <col min="4615" max="4615" width="19.85546875" style="236" customWidth="1"/>
    <col min="4616" max="4616" width="10.42578125" style="236" customWidth="1"/>
    <col min="4617" max="4617" width="21.7109375" style="236" customWidth="1"/>
    <col min="4618" max="4618" width="18.7109375" style="236" customWidth="1"/>
    <col min="4619" max="4619" width="22.140625" style="236" customWidth="1"/>
    <col min="4620" max="4620" width="18.140625" style="236" customWidth="1"/>
    <col min="4621" max="4621" width="30.7109375" style="236" customWidth="1"/>
    <col min="4622" max="4864" width="9.140625" style="236"/>
    <col min="4865" max="4865" width="5.42578125" style="236" customWidth="1"/>
    <col min="4866" max="4866" width="3.42578125" style="236" customWidth="1"/>
    <col min="4867" max="4867" width="38.85546875" style="236" customWidth="1"/>
    <col min="4868" max="4868" width="2.5703125" style="236" customWidth="1"/>
    <col min="4869" max="4869" width="6.28515625" style="236" customWidth="1"/>
    <col min="4870" max="4870" width="24" style="236" customWidth="1"/>
    <col min="4871" max="4871" width="19.85546875" style="236" customWidth="1"/>
    <col min="4872" max="4872" width="10.42578125" style="236" customWidth="1"/>
    <col min="4873" max="4873" width="21.7109375" style="236" customWidth="1"/>
    <col min="4874" max="4874" width="18.7109375" style="236" customWidth="1"/>
    <col min="4875" max="4875" width="22.140625" style="236" customWidth="1"/>
    <col min="4876" max="4876" width="18.140625" style="236" customWidth="1"/>
    <col min="4877" max="4877" width="30.7109375" style="236" customWidth="1"/>
    <col min="4878" max="5120" width="9.140625" style="236"/>
    <col min="5121" max="5121" width="5.42578125" style="236" customWidth="1"/>
    <col min="5122" max="5122" width="3.42578125" style="236" customWidth="1"/>
    <col min="5123" max="5123" width="38.85546875" style="236" customWidth="1"/>
    <col min="5124" max="5124" width="2.5703125" style="236" customWidth="1"/>
    <col min="5125" max="5125" width="6.28515625" style="236" customWidth="1"/>
    <col min="5126" max="5126" width="24" style="236" customWidth="1"/>
    <col min="5127" max="5127" width="19.85546875" style="236" customWidth="1"/>
    <col min="5128" max="5128" width="10.42578125" style="236" customWidth="1"/>
    <col min="5129" max="5129" width="21.7109375" style="236" customWidth="1"/>
    <col min="5130" max="5130" width="18.7109375" style="236" customWidth="1"/>
    <col min="5131" max="5131" width="22.140625" style="236" customWidth="1"/>
    <col min="5132" max="5132" width="18.140625" style="236" customWidth="1"/>
    <col min="5133" max="5133" width="30.7109375" style="236" customWidth="1"/>
    <col min="5134" max="5376" width="9.140625" style="236"/>
    <col min="5377" max="5377" width="5.42578125" style="236" customWidth="1"/>
    <col min="5378" max="5378" width="3.42578125" style="236" customWidth="1"/>
    <col min="5379" max="5379" width="38.85546875" style="236" customWidth="1"/>
    <col min="5380" max="5380" width="2.5703125" style="236" customWidth="1"/>
    <col min="5381" max="5381" width="6.28515625" style="236" customWidth="1"/>
    <col min="5382" max="5382" width="24" style="236" customWidth="1"/>
    <col min="5383" max="5383" width="19.85546875" style="236" customWidth="1"/>
    <col min="5384" max="5384" width="10.42578125" style="236" customWidth="1"/>
    <col min="5385" max="5385" width="21.7109375" style="236" customWidth="1"/>
    <col min="5386" max="5386" width="18.7109375" style="236" customWidth="1"/>
    <col min="5387" max="5387" width="22.140625" style="236" customWidth="1"/>
    <col min="5388" max="5388" width="18.140625" style="236" customWidth="1"/>
    <col min="5389" max="5389" width="30.7109375" style="236" customWidth="1"/>
    <col min="5390" max="5632" width="9.140625" style="236"/>
    <col min="5633" max="5633" width="5.42578125" style="236" customWidth="1"/>
    <col min="5634" max="5634" width="3.42578125" style="236" customWidth="1"/>
    <col min="5635" max="5635" width="38.85546875" style="236" customWidth="1"/>
    <col min="5636" max="5636" width="2.5703125" style="236" customWidth="1"/>
    <col min="5637" max="5637" width="6.28515625" style="236" customWidth="1"/>
    <col min="5638" max="5638" width="24" style="236" customWidth="1"/>
    <col min="5639" max="5639" width="19.85546875" style="236" customWidth="1"/>
    <col min="5640" max="5640" width="10.42578125" style="236" customWidth="1"/>
    <col min="5641" max="5641" width="21.7109375" style="236" customWidth="1"/>
    <col min="5642" max="5642" width="18.7109375" style="236" customWidth="1"/>
    <col min="5643" max="5643" width="22.140625" style="236" customWidth="1"/>
    <col min="5644" max="5644" width="18.140625" style="236" customWidth="1"/>
    <col min="5645" max="5645" width="30.7109375" style="236" customWidth="1"/>
    <col min="5646" max="5888" width="9.140625" style="236"/>
    <col min="5889" max="5889" width="5.42578125" style="236" customWidth="1"/>
    <col min="5890" max="5890" width="3.42578125" style="236" customWidth="1"/>
    <col min="5891" max="5891" width="38.85546875" style="236" customWidth="1"/>
    <col min="5892" max="5892" width="2.5703125" style="236" customWidth="1"/>
    <col min="5893" max="5893" width="6.28515625" style="236" customWidth="1"/>
    <col min="5894" max="5894" width="24" style="236" customWidth="1"/>
    <col min="5895" max="5895" width="19.85546875" style="236" customWidth="1"/>
    <col min="5896" max="5896" width="10.42578125" style="236" customWidth="1"/>
    <col min="5897" max="5897" width="21.7109375" style="236" customWidth="1"/>
    <col min="5898" max="5898" width="18.7109375" style="236" customWidth="1"/>
    <col min="5899" max="5899" width="22.140625" style="236" customWidth="1"/>
    <col min="5900" max="5900" width="18.140625" style="236" customWidth="1"/>
    <col min="5901" max="5901" width="30.7109375" style="236" customWidth="1"/>
    <col min="5902" max="6144" width="9.140625" style="236"/>
    <col min="6145" max="6145" width="5.42578125" style="236" customWidth="1"/>
    <col min="6146" max="6146" width="3.42578125" style="236" customWidth="1"/>
    <col min="6147" max="6147" width="38.85546875" style="236" customWidth="1"/>
    <col min="6148" max="6148" width="2.5703125" style="236" customWidth="1"/>
    <col min="6149" max="6149" width="6.28515625" style="236" customWidth="1"/>
    <col min="6150" max="6150" width="24" style="236" customWidth="1"/>
    <col min="6151" max="6151" width="19.85546875" style="236" customWidth="1"/>
    <col min="6152" max="6152" width="10.42578125" style="236" customWidth="1"/>
    <col min="6153" max="6153" width="21.7109375" style="236" customWidth="1"/>
    <col min="6154" max="6154" width="18.7109375" style="236" customWidth="1"/>
    <col min="6155" max="6155" width="22.140625" style="236" customWidth="1"/>
    <col min="6156" max="6156" width="18.140625" style="236" customWidth="1"/>
    <col min="6157" max="6157" width="30.7109375" style="236" customWidth="1"/>
    <col min="6158" max="6400" width="9.140625" style="236"/>
    <col min="6401" max="6401" width="5.42578125" style="236" customWidth="1"/>
    <col min="6402" max="6402" width="3.42578125" style="236" customWidth="1"/>
    <col min="6403" max="6403" width="38.85546875" style="236" customWidth="1"/>
    <col min="6404" max="6404" width="2.5703125" style="236" customWidth="1"/>
    <col min="6405" max="6405" width="6.28515625" style="236" customWidth="1"/>
    <col min="6406" max="6406" width="24" style="236" customWidth="1"/>
    <col min="6407" max="6407" width="19.85546875" style="236" customWidth="1"/>
    <col min="6408" max="6408" width="10.42578125" style="236" customWidth="1"/>
    <col min="6409" max="6409" width="21.7109375" style="236" customWidth="1"/>
    <col min="6410" max="6410" width="18.7109375" style="236" customWidth="1"/>
    <col min="6411" max="6411" width="22.140625" style="236" customWidth="1"/>
    <col min="6412" max="6412" width="18.140625" style="236" customWidth="1"/>
    <col min="6413" max="6413" width="30.7109375" style="236" customWidth="1"/>
    <col min="6414" max="6656" width="9.140625" style="236"/>
    <col min="6657" max="6657" width="5.42578125" style="236" customWidth="1"/>
    <col min="6658" max="6658" width="3.42578125" style="236" customWidth="1"/>
    <col min="6659" max="6659" width="38.85546875" style="236" customWidth="1"/>
    <col min="6660" max="6660" width="2.5703125" style="236" customWidth="1"/>
    <col min="6661" max="6661" width="6.28515625" style="236" customWidth="1"/>
    <col min="6662" max="6662" width="24" style="236" customWidth="1"/>
    <col min="6663" max="6663" width="19.85546875" style="236" customWidth="1"/>
    <col min="6664" max="6664" width="10.42578125" style="236" customWidth="1"/>
    <col min="6665" max="6665" width="21.7109375" style="236" customWidth="1"/>
    <col min="6666" max="6666" width="18.7109375" style="236" customWidth="1"/>
    <col min="6667" max="6667" width="22.140625" style="236" customWidth="1"/>
    <col min="6668" max="6668" width="18.140625" style="236" customWidth="1"/>
    <col min="6669" max="6669" width="30.7109375" style="236" customWidth="1"/>
    <col min="6670" max="6912" width="9.140625" style="236"/>
    <col min="6913" max="6913" width="5.42578125" style="236" customWidth="1"/>
    <col min="6914" max="6914" width="3.42578125" style="236" customWidth="1"/>
    <col min="6915" max="6915" width="38.85546875" style="236" customWidth="1"/>
    <col min="6916" max="6916" width="2.5703125" style="236" customWidth="1"/>
    <col min="6917" max="6917" width="6.28515625" style="236" customWidth="1"/>
    <col min="6918" max="6918" width="24" style="236" customWidth="1"/>
    <col min="6919" max="6919" width="19.85546875" style="236" customWidth="1"/>
    <col min="6920" max="6920" width="10.42578125" style="236" customWidth="1"/>
    <col min="6921" max="6921" width="21.7109375" style="236" customWidth="1"/>
    <col min="6922" max="6922" width="18.7109375" style="236" customWidth="1"/>
    <col min="6923" max="6923" width="22.140625" style="236" customWidth="1"/>
    <col min="6924" max="6924" width="18.140625" style="236" customWidth="1"/>
    <col min="6925" max="6925" width="30.7109375" style="236" customWidth="1"/>
    <col min="6926" max="7168" width="9.140625" style="236"/>
    <col min="7169" max="7169" width="5.42578125" style="236" customWidth="1"/>
    <col min="7170" max="7170" width="3.42578125" style="236" customWidth="1"/>
    <col min="7171" max="7171" width="38.85546875" style="236" customWidth="1"/>
    <col min="7172" max="7172" width="2.5703125" style="236" customWidth="1"/>
    <col min="7173" max="7173" width="6.28515625" style="236" customWidth="1"/>
    <col min="7174" max="7174" width="24" style="236" customWidth="1"/>
    <col min="7175" max="7175" width="19.85546875" style="236" customWidth="1"/>
    <col min="7176" max="7176" width="10.42578125" style="236" customWidth="1"/>
    <col min="7177" max="7177" width="21.7109375" style="236" customWidth="1"/>
    <col min="7178" max="7178" width="18.7109375" style="236" customWidth="1"/>
    <col min="7179" max="7179" width="22.140625" style="236" customWidth="1"/>
    <col min="7180" max="7180" width="18.140625" style="236" customWidth="1"/>
    <col min="7181" max="7181" width="30.7109375" style="236" customWidth="1"/>
    <col min="7182" max="7424" width="9.140625" style="236"/>
    <col min="7425" max="7425" width="5.42578125" style="236" customWidth="1"/>
    <col min="7426" max="7426" width="3.42578125" style="236" customWidth="1"/>
    <col min="7427" max="7427" width="38.85546875" style="236" customWidth="1"/>
    <col min="7428" max="7428" width="2.5703125" style="236" customWidth="1"/>
    <col min="7429" max="7429" width="6.28515625" style="236" customWidth="1"/>
    <col min="7430" max="7430" width="24" style="236" customWidth="1"/>
    <col min="7431" max="7431" width="19.85546875" style="236" customWidth="1"/>
    <col min="7432" max="7432" width="10.42578125" style="236" customWidth="1"/>
    <col min="7433" max="7433" width="21.7109375" style="236" customWidth="1"/>
    <col min="7434" max="7434" width="18.7109375" style="236" customWidth="1"/>
    <col min="7435" max="7435" width="22.140625" style="236" customWidth="1"/>
    <col min="7436" max="7436" width="18.140625" style="236" customWidth="1"/>
    <col min="7437" max="7437" width="30.7109375" style="236" customWidth="1"/>
    <col min="7438" max="7680" width="9.140625" style="236"/>
    <col min="7681" max="7681" width="5.42578125" style="236" customWidth="1"/>
    <col min="7682" max="7682" width="3.42578125" style="236" customWidth="1"/>
    <col min="7683" max="7683" width="38.85546875" style="236" customWidth="1"/>
    <col min="7684" max="7684" width="2.5703125" style="236" customWidth="1"/>
    <col min="7685" max="7685" width="6.28515625" style="236" customWidth="1"/>
    <col min="7686" max="7686" width="24" style="236" customWidth="1"/>
    <col min="7687" max="7687" width="19.85546875" style="236" customWidth="1"/>
    <col min="7688" max="7688" width="10.42578125" style="236" customWidth="1"/>
    <col min="7689" max="7689" width="21.7109375" style="236" customWidth="1"/>
    <col min="7690" max="7690" width="18.7109375" style="236" customWidth="1"/>
    <col min="7691" max="7691" width="22.140625" style="236" customWidth="1"/>
    <col min="7692" max="7692" width="18.140625" style="236" customWidth="1"/>
    <col min="7693" max="7693" width="30.7109375" style="236" customWidth="1"/>
    <col min="7694" max="7936" width="9.140625" style="236"/>
    <col min="7937" max="7937" width="5.42578125" style="236" customWidth="1"/>
    <col min="7938" max="7938" width="3.42578125" style="236" customWidth="1"/>
    <col min="7939" max="7939" width="38.85546875" style="236" customWidth="1"/>
    <col min="7940" max="7940" width="2.5703125" style="236" customWidth="1"/>
    <col min="7941" max="7941" width="6.28515625" style="236" customWidth="1"/>
    <col min="7942" max="7942" width="24" style="236" customWidth="1"/>
    <col min="7943" max="7943" width="19.85546875" style="236" customWidth="1"/>
    <col min="7944" max="7944" width="10.42578125" style="236" customWidth="1"/>
    <col min="7945" max="7945" width="21.7109375" style="236" customWidth="1"/>
    <col min="7946" max="7946" width="18.7109375" style="236" customWidth="1"/>
    <col min="7947" max="7947" width="22.140625" style="236" customWidth="1"/>
    <col min="7948" max="7948" width="18.140625" style="236" customWidth="1"/>
    <col min="7949" max="7949" width="30.7109375" style="236" customWidth="1"/>
    <col min="7950" max="8192" width="9.140625" style="236"/>
    <col min="8193" max="8193" width="5.42578125" style="236" customWidth="1"/>
    <col min="8194" max="8194" width="3.42578125" style="236" customWidth="1"/>
    <col min="8195" max="8195" width="38.85546875" style="236" customWidth="1"/>
    <col min="8196" max="8196" width="2.5703125" style="236" customWidth="1"/>
    <col min="8197" max="8197" width="6.28515625" style="236" customWidth="1"/>
    <col min="8198" max="8198" width="24" style="236" customWidth="1"/>
    <col min="8199" max="8199" width="19.85546875" style="236" customWidth="1"/>
    <col min="8200" max="8200" width="10.42578125" style="236" customWidth="1"/>
    <col min="8201" max="8201" width="21.7109375" style="236" customWidth="1"/>
    <col min="8202" max="8202" width="18.7109375" style="236" customWidth="1"/>
    <col min="8203" max="8203" width="22.140625" style="236" customWidth="1"/>
    <col min="8204" max="8204" width="18.140625" style="236" customWidth="1"/>
    <col min="8205" max="8205" width="30.7109375" style="236" customWidth="1"/>
    <col min="8206" max="8448" width="9.140625" style="236"/>
    <col min="8449" max="8449" width="5.42578125" style="236" customWidth="1"/>
    <col min="8450" max="8450" width="3.42578125" style="236" customWidth="1"/>
    <col min="8451" max="8451" width="38.85546875" style="236" customWidth="1"/>
    <col min="8452" max="8452" width="2.5703125" style="236" customWidth="1"/>
    <col min="8453" max="8453" width="6.28515625" style="236" customWidth="1"/>
    <col min="8454" max="8454" width="24" style="236" customWidth="1"/>
    <col min="8455" max="8455" width="19.85546875" style="236" customWidth="1"/>
    <col min="8456" max="8456" width="10.42578125" style="236" customWidth="1"/>
    <col min="8457" max="8457" width="21.7109375" style="236" customWidth="1"/>
    <col min="8458" max="8458" width="18.7109375" style="236" customWidth="1"/>
    <col min="8459" max="8459" width="22.140625" style="236" customWidth="1"/>
    <col min="8460" max="8460" width="18.140625" style="236" customWidth="1"/>
    <col min="8461" max="8461" width="30.7109375" style="236" customWidth="1"/>
    <col min="8462" max="8704" width="9.140625" style="236"/>
    <col min="8705" max="8705" width="5.42578125" style="236" customWidth="1"/>
    <col min="8706" max="8706" width="3.42578125" style="236" customWidth="1"/>
    <col min="8707" max="8707" width="38.85546875" style="236" customWidth="1"/>
    <col min="8708" max="8708" width="2.5703125" style="236" customWidth="1"/>
    <col min="8709" max="8709" width="6.28515625" style="236" customWidth="1"/>
    <col min="8710" max="8710" width="24" style="236" customWidth="1"/>
    <col min="8711" max="8711" width="19.85546875" style="236" customWidth="1"/>
    <col min="8712" max="8712" width="10.42578125" style="236" customWidth="1"/>
    <col min="8713" max="8713" width="21.7109375" style="236" customWidth="1"/>
    <col min="8714" max="8714" width="18.7109375" style="236" customWidth="1"/>
    <col min="8715" max="8715" width="22.140625" style="236" customWidth="1"/>
    <col min="8716" max="8716" width="18.140625" style="236" customWidth="1"/>
    <col min="8717" max="8717" width="30.7109375" style="236" customWidth="1"/>
    <col min="8718" max="8960" width="9.140625" style="236"/>
    <col min="8961" max="8961" width="5.42578125" style="236" customWidth="1"/>
    <col min="8962" max="8962" width="3.42578125" style="236" customWidth="1"/>
    <col min="8963" max="8963" width="38.85546875" style="236" customWidth="1"/>
    <col min="8964" max="8964" width="2.5703125" style="236" customWidth="1"/>
    <col min="8965" max="8965" width="6.28515625" style="236" customWidth="1"/>
    <col min="8966" max="8966" width="24" style="236" customWidth="1"/>
    <col min="8967" max="8967" width="19.85546875" style="236" customWidth="1"/>
    <col min="8968" max="8968" width="10.42578125" style="236" customWidth="1"/>
    <col min="8969" max="8969" width="21.7109375" style="236" customWidth="1"/>
    <col min="8970" max="8970" width="18.7109375" style="236" customWidth="1"/>
    <col min="8971" max="8971" width="22.140625" style="236" customWidth="1"/>
    <col min="8972" max="8972" width="18.140625" style="236" customWidth="1"/>
    <col min="8973" max="8973" width="30.7109375" style="236" customWidth="1"/>
    <col min="8974" max="9216" width="9.140625" style="236"/>
    <col min="9217" max="9217" width="5.42578125" style="236" customWidth="1"/>
    <col min="9218" max="9218" width="3.42578125" style="236" customWidth="1"/>
    <col min="9219" max="9219" width="38.85546875" style="236" customWidth="1"/>
    <col min="9220" max="9220" width="2.5703125" style="236" customWidth="1"/>
    <col min="9221" max="9221" width="6.28515625" style="236" customWidth="1"/>
    <col min="9222" max="9222" width="24" style="236" customWidth="1"/>
    <col min="9223" max="9223" width="19.85546875" style="236" customWidth="1"/>
    <col min="9224" max="9224" width="10.42578125" style="236" customWidth="1"/>
    <col min="9225" max="9225" width="21.7109375" style="236" customWidth="1"/>
    <col min="9226" max="9226" width="18.7109375" style="236" customWidth="1"/>
    <col min="9227" max="9227" width="22.140625" style="236" customWidth="1"/>
    <col min="9228" max="9228" width="18.140625" style="236" customWidth="1"/>
    <col min="9229" max="9229" width="30.7109375" style="236" customWidth="1"/>
    <col min="9230" max="9472" width="9.140625" style="236"/>
    <col min="9473" max="9473" width="5.42578125" style="236" customWidth="1"/>
    <col min="9474" max="9474" width="3.42578125" style="236" customWidth="1"/>
    <col min="9475" max="9475" width="38.85546875" style="236" customWidth="1"/>
    <col min="9476" max="9476" width="2.5703125" style="236" customWidth="1"/>
    <col min="9477" max="9477" width="6.28515625" style="236" customWidth="1"/>
    <col min="9478" max="9478" width="24" style="236" customWidth="1"/>
    <col min="9479" max="9479" width="19.85546875" style="236" customWidth="1"/>
    <col min="9480" max="9480" width="10.42578125" style="236" customWidth="1"/>
    <col min="9481" max="9481" width="21.7109375" style="236" customWidth="1"/>
    <col min="9482" max="9482" width="18.7109375" style="236" customWidth="1"/>
    <col min="9483" max="9483" width="22.140625" style="236" customWidth="1"/>
    <col min="9484" max="9484" width="18.140625" style="236" customWidth="1"/>
    <col min="9485" max="9485" width="30.7109375" style="236" customWidth="1"/>
    <col min="9486" max="9728" width="9.140625" style="236"/>
    <col min="9729" max="9729" width="5.42578125" style="236" customWidth="1"/>
    <col min="9730" max="9730" width="3.42578125" style="236" customWidth="1"/>
    <col min="9731" max="9731" width="38.85546875" style="236" customWidth="1"/>
    <col min="9732" max="9732" width="2.5703125" style="236" customWidth="1"/>
    <col min="9733" max="9733" width="6.28515625" style="236" customWidth="1"/>
    <col min="9734" max="9734" width="24" style="236" customWidth="1"/>
    <col min="9735" max="9735" width="19.85546875" style="236" customWidth="1"/>
    <col min="9736" max="9736" width="10.42578125" style="236" customWidth="1"/>
    <col min="9737" max="9737" width="21.7109375" style="236" customWidth="1"/>
    <col min="9738" max="9738" width="18.7109375" style="236" customWidth="1"/>
    <col min="9739" max="9739" width="22.140625" style="236" customWidth="1"/>
    <col min="9740" max="9740" width="18.140625" style="236" customWidth="1"/>
    <col min="9741" max="9741" width="30.7109375" style="236" customWidth="1"/>
    <col min="9742" max="9984" width="9.140625" style="236"/>
    <col min="9985" max="9985" width="5.42578125" style="236" customWidth="1"/>
    <col min="9986" max="9986" width="3.42578125" style="236" customWidth="1"/>
    <col min="9987" max="9987" width="38.85546875" style="236" customWidth="1"/>
    <col min="9988" max="9988" width="2.5703125" style="236" customWidth="1"/>
    <col min="9989" max="9989" width="6.28515625" style="236" customWidth="1"/>
    <col min="9990" max="9990" width="24" style="236" customWidth="1"/>
    <col min="9991" max="9991" width="19.85546875" style="236" customWidth="1"/>
    <col min="9992" max="9992" width="10.42578125" style="236" customWidth="1"/>
    <col min="9993" max="9993" width="21.7109375" style="236" customWidth="1"/>
    <col min="9994" max="9994" width="18.7109375" style="236" customWidth="1"/>
    <col min="9995" max="9995" width="22.140625" style="236" customWidth="1"/>
    <col min="9996" max="9996" width="18.140625" style="236" customWidth="1"/>
    <col min="9997" max="9997" width="30.7109375" style="236" customWidth="1"/>
    <col min="9998" max="10240" width="9.140625" style="236"/>
    <col min="10241" max="10241" width="5.42578125" style="236" customWidth="1"/>
    <col min="10242" max="10242" width="3.42578125" style="236" customWidth="1"/>
    <col min="10243" max="10243" width="38.85546875" style="236" customWidth="1"/>
    <col min="10244" max="10244" width="2.5703125" style="236" customWidth="1"/>
    <col min="10245" max="10245" width="6.28515625" style="236" customWidth="1"/>
    <col min="10246" max="10246" width="24" style="236" customWidth="1"/>
    <col min="10247" max="10247" width="19.85546875" style="236" customWidth="1"/>
    <col min="10248" max="10248" width="10.42578125" style="236" customWidth="1"/>
    <col min="10249" max="10249" width="21.7109375" style="236" customWidth="1"/>
    <col min="10250" max="10250" width="18.7109375" style="236" customWidth="1"/>
    <col min="10251" max="10251" width="22.140625" style="236" customWidth="1"/>
    <col min="10252" max="10252" width="18.140625" style="236" customWidth="1"/>
    <col min="10253" max="10253" width="30.7109375" style="236" customWidth="1"/>
    <col min="10254" max="10496" width="9.140625" style="236"/>
    <col min="10497" max="10497" width="5.42578125" style="236" customWidth="1"/>
    <col min="10498" max="10498" width="3.42578125" style="236" customWidth="1"/>
    <col min="10499" max="10499" width="38.85546875" style="236" customWidth="1"/>
    <col min="10500" max="10500" width="2.5703125" style="236" customWidth="1"/>
    <col min="10501" max="10501" width="6.28515625" style="236" customWidth="1"/>
    <col min="10502" max="10502" width="24" style="236" customWidth="1"/>
    <col min="10503" max="10503" width="19.85546875" style="236" customWidth="1"/>
    <col min="10504" max="10504" width="10.42578125" style="236" customWidth="1"/>
    <col min="10505" max="10505" width="21.7109375" style="236" customWidth="1"/>
    <col min="10506" max="10506" width="18.7109375" style="236" customWidth="1"/>
    <col min="10507" max="10507" width="22.140625" style="236" customWidth="1"/>
    <col min="10508" max="10508" width="18.140625" style="236" customWidth="1"/>
    <col min="10509" max="10509" width="30.7109375" style="236" customWidth="1"/>
    <col min="10510" max="10752" width="9.140625" style="236"/>
    <col min="10753" max="10753" width="5.42578125" style="236" customWidth="1"/>
    <col min="10754" max="10754" width="3.42578125" style="236" customWidth="1"/>
    <col min="10755" max="10755" width="38.85546875" style="236" customWidth="1"/>
    <col min="10756" max="10756" width="2.5703125" style="236" customWidth="1"/>
    <col min="10757" max="10757" width="6.28515625" style="236" customWidth="1"/>
    <col min="10758" max="10758" width="24" style="236" customWidth="1"/>
    <col min="10759" max="10759" width="19.85546875" style="236" customWidth="1"/>
    <col min="10760" max="10760" width="10.42578125" style="236" customWidth="1"/>
    <col min="10761" max="10761" width="21.7109375" style="236" customWidth="1"/>
    <col min="10762" max="10762" width="18.7109375" style="236" customWidth="1"/>
    <col min="10763" max="10763" width="22.140625" style="236" customWidth="1"/>
    <col min="10764" max="10764" width="18.140625" style="236" customWidth="1"/>
    <col min="10765" max="10765" width="30.7109375" style="236" customWidth="1"/>
    <col min="10766" max="11008" width="9.140625" style="236"/>
    <col min="11009" max="11009" width="5.42578125" style="236" customWidth="1"/>
    <col min="11010" max="11010" width="3.42578125" style="236" customWidth="1"/>
    <col min="11011" max="11011" width="38.85546875" style="236" customWidth="1"/>
    <col min="11012" max="11012" width="2.5703125" style="236" customWidth="1"/>
    <col min="11013" max="11013" width="6.28515625" style="236" customWidth="1"/>
    <col min="11014" max="11014" width="24" style="236" customWidth="1"/>
    <col min="11015" max="11015" width="19.85546875" style="236" customWidth="1"/>
    <col min="11016" max="11016" width="10.42578125" style="236" customWidth="1"/>
    <col min="11017" max="11017" width="21.7109375" style="236" customWidth="1"/>
    <col min="11018" max="11018" width="18.7109375" style="236" customWidth="1"/>
    <col min="11019" max="11019" width="22.140625" style="236" customWidth="1"/>
    <col min="11020" max="11020" width="18.140625" style="236" customWidth="1"/>
    <col min="11021" max="11021" width="30.7109375" style="236" customWidth="1"/>
    <col min="11022" max="11264" width="9.140625" style="236"/>
    <col min="11265" max="11265" width="5.42578125" style="236" customWidth="1"/>
    <col min="11266" max="11266" width="3.42578125" style="236" customWidth="1"/>
    <col min="11267" max="11267" width="38.85546875" style="236" customWidth="1"/>
    <col min="11268" max="11268" width="2.5703125" style="236" customWidth="1"/>
    <col min="11269" max="11269" width="6.28515625" style="236" customWidth="1"/>
    <col min="11270" max="11270" width="24" style="236" customWidth="1"/>
    <col min="11271" max="11271" width="19.85546875" style="236" customWidth="1"/>
    <col min="11272" max="11272" width="10.42578125" style="236" customWidth="1"/>
    <col min="11273" max="11273" width="21.7109375" style="236" customWidth="1"/>
    <col min="11274" max="11274" width="18.7109375" style="236" customWidth="1"/>
    <col min="11275" max="11275" width="22.140625" style="236" customWidth="1"/>
    <col min="11276" max="11276" width="18.140625" style="236" customWidth="1"/>
    <col min="11277" max="11277" width="30.7109375" style="236" customWidth="1"/>
    <col min="11278" max="11520" width="9.140625" style="236"/>
    <col min="11521" max="11521" width="5.42578125" style="236" customWidth="1"/>
    <col min="11522" max="11522" width="3.42578125" style="236" customWidth="1"/>
    <col min="11523" max="11523" width="38.85546875" style="236" customWidth="1"/>
    <col min="11524" max="11524" width="2.5703125" style="236" customWidth="1"/>
    <col min="11525" max="11525" width="6.28515625" style="236" customWidth="1"/>
    <col min="11526" max="11526" width="24" style="236" customWidth="1"/>
    <col min="11527" max="11527" width="19.85546875" style="236" customWidth="1"/>
    <col min="11528" max="11528" width="10.42578125" style="236" customWidth="1"/>
    <col min="11529" max="11529" width="21.7109375" style="236" customWidth="1"/>
    <col min="11530" max="11530" width="18.7109375" style="236" customWidth="1"/>
    <col min="11531" max="11531" width="22.140625" style="236" customWidth="1"/>
    <col min="11532" max="11532" width="18.140625" style="236" customWidth="1"/>
    <col min="11533" max="11533" width="30.7109375" style="236" customWidth="1"/>
    <col min="11534" max="11776" width="9.140625" style="236"/>
    <col min="11777" max="11777" width="5.42578125" style="236" customWidth="1"/>
    <col min="11778" max="11778" width="3.42578125" style="236" customWidth="1"/>
    <col min="11779" max="11779" width="38.85546875" style="236" customWidth="1"/>
    <col min="11780" max="11780" width="2.5703125" style="236" customWidth="1"/>
    <col min="11781" max="11781" width="6.28515625" style="236" customWidth="1"/>
    <col min="11782" max="11782" width="24" style="236" customWidth="1"/>
    <col min="11783" max="11783" width="19.85546875" style="236" customWidth="1"/>
    <col min="11784" max="11784" width="10.42578125" style="236" customWidth="1"/>
    <col min="11785" max="11785" width="21.7109375" style="236" customWidth="1"/>
    <col min="11786" max="11786" width="18.7109375" style="236" customWidth="1"/>
    <col min="11787" max="11787" width="22.140625" style="236" customWidth="1"/>
    <col min="11788" max="11788" width="18.140625" style="236" customWidth="1"/>
    <col min="11789" max="11789" width="30.7109375" style="236" customWidth="1"/>
    <col min="11790" max="12032" width="9.140625" style="236"/>
    <col min="12033" max="12033" width="5.42578125" style="236" customWidth="1"/>
    <col min="12034" max="12034" width="3.42578125" style="236" customWidth="1"/>
    <col min="12035" max="12035" width="38.85546875" style="236" customWidth="1"/>
    <col min="12036" max="12036" width="2.5703125" style="236" customWidth="1"/>
    <col min="12037" max="12037" width="6.28515625" style="236" customWidth="1"/>
    <col min="12038" max="12038" width="24" style="236" customWidth="1"/>
    <col min="12039" max="12039" width="19.85546875" style="236" customWidth="1"/>
    <col min="12040" max="12040" width="10.42578125" style="236" customWidth="1"/>
    <col min="12041" max="12041" width="21.7109375" style="236" customWidth="1"/>
    <col min="12042" max="12042" width="18.7109375" style="236" customWidth="1"/>
    <col min="12043" max="12043" width="22.140625" style="236" customWidth="1"/>
    <col min="12044" max="12044" width="18.140625" style="236" customWidth="1"/>
    <col min="12045" max="12045" width="30.7109375" style="236" customWidth="1"/>
    <col min="12046" max="12288" width="9.140625" style="236"/>
    <col min="12289" max="12289" width="5.42578125" style="236" customWidth="1"/>
    <col min="12290" max="12290" width="3.42578125" style="236" customWidth="1"/>
    <col min="12291" max="12291" width="38.85546875" style="236" customWidth="1"/>
    <col min="12292" max="12292" width="2.5703125" style="236" customWidth="1"/>
    <col min="12293" max="12293" width="6.28515625" style="236" customWidth="1"/>
    <col min="12294" max="12294" width="24" style="236" customWidth="1"/>
    <col min="12295" max="12295" width="19.85546875" style="236" customWidth="1"/>
    <col min="12296" max="12296" width="10.42578125" style="236" customWidth="1"/>
    <col min="12297" max="12297" width="21.7109375" style="236" customWidth="1"/>
    <col min="12298" max="12298" width="18.7109375" style="236" customWidth="1"/>
    <col min="12299" max="12299" width="22.140625" style="236" customWidth="1"/>
    <col min="12300" max="12300" width="18.140625" style="236" customWidth="1"/>
    <col min="12301" max="12301" width="30.7109375" style="236" customWidth="1"/>
    <col min="12302" max="12544" width="9.140625" style="236"/>
    <col min="12545" max="12545" width="5.42578125" style="236" customWidth="1"/>
    <col min="12546" max="12546" width="3.42578125" style="236" customWidth="1"/>
    <col min="12547" max="12547" width="38.85546875" style="236" customWidth="1"/>
    <col min="12548" max="12548" width="2.5703125" style="236" customWidth="1"/>
    <col min="12549" max="12549" width="6.28515625" style="236" customWidth="1"/>
    <col min="12550" max="12550" width="24" style="236" customWidth="1"/>
    <col min="12551" max="12551" width="19.85546875" style="236" customWidth="1"/>
    <col min="12552" max="12552" width="10.42578125" style="236" customWidth="1"/>
    <col min="12553" max="12553" width="21.7109375" style="236" customWidth="1"/>
    <col min="12554" max="12554" width="18.7109375" style="236" customWidth="1"/>
    <col min="12555" max="12555" width="22.140625" style="236" customWidth="1"/>
    <col min="12556" max="12556" width="18.140625" style="236" customWidth="1"/>
    <col min="12557" max="12557" width="30.7109375" style="236" customWidth="1"/>
    <col min="12558" max="12800" width="9.140625" style="236"/>
    <col min="12801" max="12801" width="5.42578125" style="236" customWidth="1"/>
    <col min="12802" max="12802" width="3.42578125" style="236" customWidth="1"/>
    <col min="12803" max="12803" width="38.85546875" style="236" customWidth="1"/>
    <col min="12804" max="12804" width="2.5703125" style="236" customWidth="1"/>
    <col min="12805" max="12805" width="6.28515625" style="236" customWidth="1"/>
    <col min="12806" max="12806" width="24" style="236" customWidth="1"/>
    <col min="12807" max="12807" width="19.85546875" style="236" customWidth="1"/>
    <col min="12808" max="12808" width="10.42578125" style="236" customWidth="1"/>
    <col min="12809" max="12809" width="21.7109375" style="236" customWidth="1"/>
    <col min="12810" max="12810" width="18.7109375" style="236" customWidth="1"/>
    <col min="12811" max="12811" width="22.140625" style="236" customWidth="1"/>
    <col min="12812" max="12812" width="18.140625" style="236" customWidth="1"/>
    <col min="12813" max="12813" width="30.7109375" style="236" customWidth="1"/>
    <col min="12814" max="13056" width="9.140625" style="236"/>
    <col min="13057" max="13057" width="5.42578125" style="236" customWidth="1"/>
    <col min="13058" max="13058" width="3.42578125" style="236" customWidth="1"/>
    <col min="13059" max="13059" width="38.85546875" style="236" customWidth="1"/>
    <col min="13060" max="13060" width="2.5703125" style="236" customWidth="1"/>
    <col min="13061" max="13061" width="6.28515625" style="236" customWidth="1"/>
    <col min="13062" max="13062" width="24" style="236" customWidth="1"/>
    <col min="13063" max="13063" width="19.85546875" style="236" customWidth="1"/>
    <col min="13064" max="13064" width="10.42578125" style="236" customWidth="1"/>
    <col min="13065" max="13065" width="21.7109375" style="236" customWidth="1"/>
    <col min="13066" max="13066" width="18.7109375" style="236" customWidth="1"/>
    <col min="13067" max="13067" width="22.140625" style="236" customWidth="1"/>
    <col min="13068" max="13068" width="18.140625" style="236" customWidth="1"/>
    <col min="13069" max="13069" width="30.7109375" style="236" customWidth="1"/>
    <col min="13070" max="13312" width="9.140625" style="236"/>
    <col min="13313" max="13313" width="5.42578125" style="236" customWidth="1"/>
    <col min="13314" max="13314" width="3.42578125" style="236" customWidth="1"/>
    <col min="13315" max="13315" width="38.85546875" style="236" customWidth="1"/>
    <col min="13316" max="13316" width="2.5703125" style="236" customWidth="1"/>
    <col min="13317" max="13317" width="6.28515625" style="236" customWidth="1"/>
    <col min="13318" max="13318" width="24" style="236" customWidth="1"/>
    <col min="13319" max="13319" width="19.85546875" style="236" customWidth="1"/>
    <col min="13320" max="13320" width="10.42578125" style="236" customWidth="1"/>
    <col min="13321" max="13321" width="21.7109375" style="236" customWidth="1"/>
    <col min="13322" max="13322" width="18.7109375" style="236" customWidth="1"/>
    <col min="13323" max="13323" width="22.140625" style="236" customWidth="1"/>
    <col min="13324" max="13324" width="18.140625" style="236" customWidth="1"/>
    <col min="13325" max="13325" width="30.7109375" style="236" customWidth="1"/>
    <col min="13326" max="13568" width="9.140625" style="236"/>
    <col min="13569" max="13569" width="5.42578125" style="236" customWidth="1"/>
    <col min="13570" max="13570" width="3.42578125" style="236" customWidth="1"/>
    <col min="13571" max="13571" width="38.85546875" style="236" customWidth="1"/>
    <col min="13572" max="13572" width="2.5703125" style="236" customWidth="1"/>
    <col min="13573" max="13573" width="6.28515625" style="236" customWidth="1"/>
    <col min="13574" max="13574" width="24" style="236" customWidth="1"/>
    <col min="13575" max="13575" width="19.85546875" style="236" customWidth="1"/>
    <col min="13576" max="13576" width="10.42578125" style="236" customWidth="1"/>
    <col min="13577" max="13577" width="21.7109375" style="236" customWidth="1"/>
    <col min="13578" max="13578" width="18.7109375" style="236" customWidth="1"/>
    <col min="13579" max="13579" width="22.140625" style="236" customWidth="1"/>
    <col min="13580" max="13580" width="18.140625" style="236" customWidth="1"/>
    <col min="13581" max="13581" width="30.7109375" style="236" customWidth="1"/>
    <col min="13582" max="13824" width="9.140625" style="236"/>
    <col min="13825" max="13825" width="5.42578125" style="236" customWidth="1"/>
    <col min="13826" max="13826" width="3.42578125" style="236" customWidth="1"/>
    <col min="13827" max="13827" width="38.85546875" style="236" customWidth="1"/>
    <col min="13828" max="13828" width="2.5703125" style="236" customWidth="1"/>
    <col min="13829" max="13829" width="6.28515625" style="236" customWidth="1"/>
    <col min="13830" max="13830" width="24" style="236" customWidth="1"/>
    <col min="13831" max="13831" width="19.85546875" style="236" customWidth="1"/>
    <col min="13832" max="13832" width="10.42578125" style="236" customWidth="1"/>
    <col min="13833" max="13833" width="21.7109375" style="236" customWidth="1"/>
    <col min="13834" max="13834" width="18.7109375" style="236" customWidth="1"/>
    <col min="13835" max="13835" width="22.140625" style="236" customWidth="1"/>
    <col min="13836" max="13836" width="18.140625" style="236" customWidth="1"/>
    <col min="13837" max="13837" width="30.7109375" style="236" customWidth="1"/>
    <col min="13838" max="14080" width="9.140625" style="236"/>
    <col min="14081" max="14081" width="5.42578125" style="236" customWidth="1"/>
    <col min="14082" max="14082" width="3.42578125" style="236" customWidth="1"/>
    <col min="14083" max="14083" width="38.85546875" style="236" customWidth="1"/>
    <col min="14084" max="14084" width="2.5703125" style="236" customWidth="1"/>
    <col min="14085" max="14085" width="6.28515625" style="236" customWidth="1"/>
    <col min="14086" max="14086" width="24" style="236" customWidth="1"/>
    <col min="14087" max="14087" width="19.85546875" style="236" customWidth="1"/>
    <col min="14088" max="14088" width="10.42578125" style="236" customWidth="1"/>
    <col min="14089" max="14089" width="21.7109375" style="236" customWidth="1"/>
    <col min="14090" max="14090" width="18.7109375" style="236" customWidth="1"/>
    <col min="14091" max="14091" width="22.140625" style="236" customWidth="1"/>
    <col min="14092" max="14092" width="18.140625" style="236" customWidth="1"/>
    <col min="14093" max="14093" width="30.7109375" style="236" customWidth="1"/>
    <col min="14094" max="14336" width="9.140625" style="236"/>
    <col min="14337" max="14337" width="5.42578125" style="236" customWidth="1"/>
    <col min="14338" max="14338" width="3.42578125" style="236" customWidth="1"/>
    <col min="14339" max="14339" width="38.85546875" style="236" customWidth="1"/>
    <col min="14340" max="14340" width="2.5703125" style="236" customWidth="1"/>
    <col min="14341" max="14341" width="6.28515625" style="236" customWidth="1"/>
    <col min="14342" max="14342" width="24" style="236" customWidth="1"/>
    <col min="14343" max="14343" width="19.85546875" style="236" customWidth="1"/>
    <col min="14344" max="14344" width="10.42578125" style="236" customWidth="1"/>
    <col min="14345" max="14345" width="21.7109375" style="236" customWidth="1"/>
    <col min="14346" max="14346" width="18.7109375" style="236" customWidth="1"/>
    <col min="14347" max="14347" width="22.140625" style="236" customWidth="1"/>
    <col min="14348" max="14348" width="18.140625" style="236" customWidth="1"/>
    <col min="14349" max="14349" width="30.7109375" style="236" customWidth="1"/>
    <col min="14350" max="14592" width="9.140625" style="236"/>
    <col min="14593" max="14593" width="5.42578125" style="236" customWidth="1"/>
    <col min="14594" max="14594" width="3.42578125" style="236" customWidth="1"/>
    <col min="14595" max="14595" width="38.85546875" style="236" customWidth="1"/>
    <col min="14596" max="14596" width="2.5703125" style="236" customWidth="1"/>
    <col min="14597" max="14597" width="6.28515625" style="236" customWidth="1"/>
    <col min="14598" max="14598" width="24" style="236" customWidth="1"/>
    <col min="14599" max="14599" width="19.85546875" style="236" customWidth="1"/>
    <col min="14600" max="14600" width="10.42578125" style="236" customWidth="1"/>
    <col min="14601" max="14601" width="21.7109375" style="236" customWidth="1"/>
    <col min="14602" max="14602" width="18.7109375" style="236" customWidth="1"/>
    <col min="14603" max="14603" width="22.140625" style="236" customWidth="1"/>
    <col min="14604" max="14604" width="18.140625" style="236" customWidth="1"/>
    <col min="14605" max="14605" width="30.7109375" style="236" customWidth="1"/>
    <col min="14606" max="14848" width="9.140625" style="236"/>
    <col min="14849" max="14849" width="5.42578125" style="236" customWidth="1"/>
    <col min="14850" max="14850" width="3.42578125" style="236" customWidth="1"/>
    <col min="14851" max="14851" width="38.85546875" style="236" customWidth="1"/>
    <col min="14852" max="14852" width="2.5703125" style="236" customWidth="1"/>
    <col min="14853" max="14853" width="6.28515625" style="236" customWidth="1"/>
    <col min="14854" max="14854" width="24" style="236" customWidth="1"/>
    <col min="14855" max="14855" width="19.85546875" style="236" customWidth="1"/>
    <col min="14856" max="14856" width="10.42578125" style="236" customWidth="1"/>
    <col min="14857" max="14857" width="21.7109375" style="236" customWidth="1"/>
    <col min="14858" max="14858" width="18.7109375" style="236" customWidth="1"/>
    <col min="14859" max="14859" width="22.140625" style="236" customWidth="1"/>
    <col min="14860" max="14860" width="18.140625" style="236" customWidth="1"/>
    <col min="14861" max="14861" width="30.7109375" style="236" customWidth="1"/>
    <col min="14862" max="15104" width="9.140625" style="236"/>
    <col min="15105" max="15105" width="5.42578125" style="236" customWidth="1"/>
    <col min="15106" max="15106" width="3.42578125" style="236" customWidth="1"/>
    <col min="15107" max="15107" width="38.85546875" style="236" customWidth="1"/>
    <col min="15108" max="15108" width="2.5703125" style="236" customWidth="1"/>
    <col min="15109" max="15109" width="6.28515625" style="236" customWidth="1"/>
    <col min="15110" max="15110" width="24" style="236" customWidth="1"/>
    <col min="15111" max="15111" width="19.85546875" style="236" customWidth="1"/>
    <col min="15112" max="15112" width="10.42578125" style="236" customWidth="1"/>
    <col min="15113" max="15113" width="21.7109375" style="236" customWidth="1"/>
    <col min="15114" max="15114" width="18.7109375" style="236" customWidth="1"/>
    <col min="15115" max="15115" width="22.140625" style="236" customWidth="1"/>
    <col min="15116" max="15116" width="18.140625" style="236" customWidth="1"/>
    <col min="15117" max="15117" width="30.7109375" style="236" customWidth="1"/>
    <col min="15118" max="15360" width="9.140625" style="236"/>
    <col min="15361" max="15361" width="5.42578125" style="236" customWidth="1"/>
    <col min="15362" max="15362" width="3.42578125" style="236" customWidth="1"/>
    <col min="15363" max="15363" width="38.85546875" style="236" customWidth="1"/>
    <col min="15364" max="15364" width="2.5703125" style="236" customWidth="1"/>
    <col min="15365" max="15365" width="6.28515625" style="236" customWidth="1"/>
    <col min="15366" max="15366" width="24" style="236" customWidth="1"/>
    <col min="15367" max="15367" width="19.85546875" style="236" customWidth="1"/>
    <col min="15368" max="15368" width="10.42578125" style="236" customWidth="1"/>
    <col min="15369" max="15369" width="21.7109375" style="236" customWidth="1"/>
    <col min="15370" max="15370" width="18.7109375" style="236" customWidth="1"/>
    <col min="15371" max="15371" width="22.140625" style="236" customWidth="1"/>
    <col min="15372" max="15372" width="18.140625" style="236" customWidth="1"/>
    <col min="15373" max="15373" width="30.7109375" style="236" customWidth="1"/>
    <col min="15374" max="15616" width="9.140625" style="236"/>
    <col min="15617" max="15617" width="5.42578125" style="236" customWidth="1"/>
    <col min="15618" max="15618" width="3.42578125" style="236" customWidth="1"/>
    <col min="15619" max="15619" width="38.85546875" style="236" customWidth="1"/>
    <col min="15620" max="15620" width="2.5703125" style="236" customWidth="1"/>
    <col min="15621" max="15621" width="6.28515625" style="236" customWidth="1"/>
    <col min="15622" max="15622" width="24" style="236" customWidth="1"/>
    <col min="15623" max="15623" width="19.85546875" style="236" customWidth="1"/>
    <col min="15624" max="15624" width="10.42578125" style="236" customWidth="1"/>
    <col min="15625" max="15625" width="21.7109375" style="236" customWidth="1"/>
    <col min="15626" max="15626" width="18.7109375" style="236" customWidth="1"/>
    <col min="15627" max="15627" width="22.140625" style="236" customWidth="1"/>
    <col min="15628" max="15628" width="18.140625" style="236" customWidth="1"/>
    <col min="15629" max="15629" width="30.7109375" style="236" customWidth="1"/>
    <col min="15630" max="15872" width="9.140625" style="236"/>
    <col min="15873" max="15873" width="5.42578125" style="236" customWidth="1"/>
    <col min="15874" max="15874" width="3.42578125" style="236" customWidth="1"/>
    <col min="15875" max="15875" width="38.85546875" style="236" customWidth="1"/>
    <col min="15876" max="15876" width="2.5703125" style="236" customWidth="1"/>
    <col min="15877" max="15877" width="6.28515625" style="236" customWidth="1"/>
    <col min="15878" max="15878" width="24" style="236" customWidth="1"/>
    <col min="15879" max="15879" width="19.85546875" style="236" customWidth="1"/>
    <col min="15880" max="15880" width="10.42578125" style="236" customWidth="1"/>
    <col min="15881" max="15881" width="21.7109375" style="236" customWidth="1"/>
    <col min="15882" max="15882" width="18.7109375" style="236" customWidth="1"/>
    <col min="15883" max="15883" width="22.140625" style="236" customWidth="1"/>
    <col min="15884" max="15884" width="18.140625" style="236" customWidth="1"/>
    <col min="15885" max="15885" width="30.7109375" style="236" customWidth="1"/>
    <col min="15886" max="16128" width="9.140625" style="236"/>
    <col min="16129" max="16129" width="5.42578125" style="236" customWidth="1"/>
    <col min="16130" max="16130" width="3.42578125" style="236" customWidth="1"/>
    <col min="16131" max="16131" width="38.85546875" style="236" customWidth="1"/>
    <col min="16132" max="16132" width="2.5703125" style="236" customWidth="1"/>
    <col min="16133" max="16133" width="6.28515625" style="236" customWidth="1"/>
    <col min="16134" max="16134" width="24" style="236" customWidth="1"/>
    <col min="16135" max="16135" width="19.85546875" style="236" customWidth="1"/>
    <col min="16136" max="16136" width="10.42578125" style="236" customWidth="1"/>
    <col min="16137" max="16137" width="21.7109375" style="236" customWidth="1"/>
    <col min="16138" max="16138" width="18.7109375" style="236" customWidth="1"/>
    <col min="16139" max="16139" width="22.140625" style="236" customWidth="1"/>
    <col min="16140" max="16140" width="18.140625" style="236" customWidth="1"/>
    <col min="16141" max="16141" width="30.7109375" style="236" customWidth="1"/>
    <col min="16142" max="16384" width="9.140625" style="236"/>
  </cols>
  <sheetData>
    <row r="1" spans="1:15" ht="15.75">
      <c r="A1" s="380" t="s">
        <v>0</v>
      </c>
      <c r="B1" s="380" t="s">
        <v>1</v>
      </c>
      <c r="C1" s="380"/>
      <c r="D1" s="380" t="s">
        <v>2</v>
      </c>
      <c r="E1" s="380"/>
      <c r="F1" s="380"/>
      <c r="G1" s="382" t="s">
        <v>3</v>
      </c>
      <c r="H1" s="371" t="s">
        <v>4</v>
      </c>
      <c r="I1" s="372"/>
      <c r="J1" s="373"/>
      <c r="K1" s="385" t="s">
        <v>2103</v>
      </c>
      <c r="L1" s="380" t="s">
        <v>6</v>
      </c>
      <c r="M1" s="380" t="s">
        <v>7</v>
      </c>
    </row>
    <row r="2" spans="1:15" ht="15.75">
      <c r="A2" s="380"/>
      <c r="B2" s="380"/>
      <c r="C2" s="380"/>
      <c r="D2" s="380"/>
      <c r="E2" s="380"/>
      <c r="F2" s="380"/>
      <c r="G2" s="383"/>
      <c r="H2" s="380" t="s">
        <v>8</v>
      </c>
      <c r="I2" s="237" t="s">
        <v>9</v>
      </c>
      <c r="J2" s="382" t="s">
        <v>6</v>
      </c>
      <c r="K2" s="386"/>
      <c r="L2" s="380"/>
      <c r="M2" s="380"/>
    </row>
    <row r="3" spans="1:15" ht="15.75">
      <c r="A3" s="380"/>
      <c r="B3" s="380"/>
      <c r="C3" s="380"/>
      <c r="D3" s="380"/>
      <c r="E3" s="380"/>
      <c r="F3" s="380"/>
      <c r="G3" s="383"/>
      <c r="H3" s="380"/>
      <c r="I3" s="233" t="s">
        <v>10</v>
      </c>
      <c r="J3" s="383"/>
      <c r="K3" s="386"/>
      <c r="L3" s="382"/>
      <c r="M3" s="380"/>
    </row>
    <row r="4" spans="1:15" ht="15.75">
      <c r="A4" s="380"/>
      <c r="B4" s="380"/>
      <c r="C4" s="380"/>
      <c r="D4" s="380"/>
      <c r="E4" s="380"/>
      <c r="F4" s="380"/>
      <c r="G4" s="238" t="s">
        <v>11</v>
      </c>
      <c r="H4" s="380"/>
      <c r="I4" s="238" t="s">
        <v>11</v>
      </c>
      <c r="J4" s="238" t="s">
        <v>11</v>
      </c>
      <c r="K4" s="238" t="s">
        <v>11</v>
      </c>
      <c r="L4" s="238" t="s">
        <v>11</v>
      </c>
      <c r="M4" s="380"/>
    </row>
    <row r="5" spans="1:15" ht="15.75">
      <c r="A5" s="53">
        <v>1</v>
      </c>
      <c r="B5" s="384">
        <v>2</v>
      </c>
      <c r="C5" s="384"/>
      <c r="D5" s="384">
        <v>3</v>
      </c>
      <c r="E5" s="384"/>
      <c r="F5" s="384"/>
      <c r="G5" s="53">
        <v>4</v>
      </c>
      <c r="H5" s="53">
        <v>5</v>
      </c>
      <c r="I5" s="53">
        <v>6</v>
      </c>
      <c r="J5" s="53">
        <v>7</v>
      </c>
      <c r="K5" s="53">
        <v>8</v>
      </c>
      <c r="L5" s="53" t="s">
        <v>12</v>
      </c>
      <c r="M5" s="53">
        <v>10</v>
      </c>
    </row>
    <row r="6" spans="1:15" ht="15.75">
      <c r="A6" s="53" t="s">
        <v>1655</v>
      </c>
      <c r="B6" s="239" t="s">
        <v>2034</v>
      </c>
      <c r="C6" s="99"/>
      <c r="D6" s="61"/>
      <c r="E6" s="61"/>
      <c r="F6" s="61"/>
      <c r="G6" s="61"/>
      <c r="H6" s="61"/>
      <c r="I6" s="61"/>
      <c r="J6" s="61"/>
      <c r="K6" s="61"/>
      <c r="L6" s="61"/>
      <c r="M6" s="62"/>
      <c r="N6" s="240"/>
      <c r="O6" s="240"/>
    </row>
    <row r="7" spans="1:15" ht="15.75">
      <c r="A7" s="30"/>
      <c r="B7" s="241" t="s">
        <v>574</v>
      </c>
      <c r="C7" s="242" t="s">
        <v>2035</v>
      </c>
      <c r="D7" s="241">
        <v>1</v>
      </c>
      <c r="E7" s="61" t="s">
        <v>15</v>
      </c>
      <c r="F7" s="62" t="s">
        <v>2036</v>
      </c>
      <c r="G7" s="243">
        <v>12500000</v>
      </c>
      <c r="H7" s="243">
        <v>14</v>
      </c>
      <c r="I7" s="243">
        <f>75000*12</f>
        <v>900000</v>
      </c>
      <c r="J7" s="243">
        <f t="shared" ref="J7:J14" si="0">H7*I7</f>
        <v>12600000</v>
      </c>
      <c r="K7" s="243">
        <v>0</v>
      </c>
      <c r="L7" s="243">
        <f t="shared" ref="L7:L14" si="1">G7+J7+K7</f>
        <v>25100000</v>
      </c>
      <c r="M7" s="30" t="s">
        <v>3267</v>
      </c>
      <c r="N7" s="240"/>
      <c r="O7" s="240"/>
    </row>
    <row r="8" spans="1:15" ht="15.75">
      <c r="A8" s="30"/>
      <c r="B8" s="60"/>
      <c r="C8" s="62"/>
      <c r="D8" s="241">
        <v>2</v>
      </c>
      <c r="E8" s="61" t="s">
        <v>15</v>
      </c>
      <c r="F8" s="62" t="s">
        <v>2037</v>
      </c>
      <c r="G8" s="243">
        <v>12500000</v>
      </c>
      <c r="H8" s="243">
        <v>18</v>
      </c>
      <c r="I8" s="243">
        <f t="shared" ref="I8:I37" si="2">75000*12</f>
        <v>900000</v>
      </c>
      <c r="J8" s="243">
        <f t="shared" si="0"/>
        <v>16200000</v>
      </c>
      <c r="K8" s="243">
        <v>0</v>
      </c>
      <c r="L8" s="243">
        <f t="shared" si="1"/>
        <v>28700000</v>
      </c>
      <c r="M8" s="30" t="s">
        <v>2038</v>
      </c>
      <c r="N8" s="240"/>
      <c r="O8" s="240"/>
    </row>
    <row r="9" spans="1:15" ht="15.75">
      <c r="A9" s="30"/>
      <c r="B9" s="60"/>
      <c r="C9" s="62"/>
      <c r="D9" s="241">
        <v>3</v>
      </c>
      <c r="E9" s="61" t="s">
        <v>20</v>
      </c>
      <c r="F9" s="62" t="s">
        <v>2039</v>
      </c>
      <c r="G9" s="243">
        <v>12500000</v>
      </c>
      <c r="H9" s="243">
        <v>6</v>
      </c>
      <c r="I9" s="243">
        <f t="shared" si="2"/>
        <v>900000</v>
      </c>
      <c r="J9" s="243">
        <f t="shared" si="0"/>
        <v>5400000</v>
      </c>
      <c r="K9" s="243">
        <v>6000000</v>
      </c>
      <c r="L9" s="243">
        <f t="shared" si="1"/>
        <v>23900000</v>
      </c>
      <c r="M9" s="30" t="s">
        <v>2040</v>
      </c>
      <c r="N9" s="240"/>
      <c r="O9" s="240"/>
    </row>
    <row r="10" spans="1:15" ht="15.75">
      <c r="A10" s="30"/>
      <c r="B10" s="60"/>
      <c r="C10" s="62"/>
      <c r="D10" s="241">
        <v>4</v>
      </c>
      <c r="E10" s="61" t="s">
        <v>20</v>
      </c>
      <c r="F10" s="62" t="s">
        <v>2041</v>
      </c>
      <c r="G10" s="243">
        <v>12500000</v>
      </c>
      <c r="H10" s="243">
        <v>2</v>
      </c>
      <c r="I10" s="243">
        <f t="shared" si="2"/>
        <v>900000</v>
      </c>
      <c r="J10" s="243">
        <f t="shared" si="0"/>
        <v>1800000</v>
      </c>
      <c r="K10" s="243">
        <v>6000000</v>
      </c>
      <c r="L10" s="243">
        <f t="shared" si="1"/>
        <v>20300000</v>
      </c>
      <c r="M10" s="30" t="s">
        <v>2042</v>
      </c>
      <c r="N10" s="240"/>
      <c r="O10" s="240"/>
    </row>
    <row r="11" spans="1:15" ht="15.75">
      <c r="A11" s="30"/>
      <c r="B11" s="60"/>
      <c r="C11" s="62"/>
      <c r="D11" s="241">
        <v>5</v>
      </c>
      <c r="E11" s="61" t="s">
        <v>20</v>
      </c>
      <c r="F11" s="62" t="s">
        <v>2043</v>
      </c>
      <c r="G11" s="243">
        <v>12500000</v>
      </c>
      <c r="H11" s="243">
        <v>7</v>
      </c>
      <c r="I11" s="243">
        <f t="shared" si="2"/>
        <v>900000</v>
      </c>
      <c r="J11" s="243">
        <f t="shared" si="0"/>
        <v>6300000</v>
      </c>
      <c r="K11" s="243">
        <v>6000000</v>
      </c>
      <c r="L11" s="243">
        <f t="shared" si="1"/>
        <v>24800000</v>
      </c>
      <c r="M11" s="30" t="s">
        <v>2044</v>
      </c>
      <c r="N11" s="240"/>
      <c r="O11" s="240"/>
    </row>
    <row r="12" spans="1:15" ht="15.75">
      <c r="A12" s="30"/>
      <c r="B12" s="60"/>
      <c r="C12" s="62"/>
      <c r="D12" s="241">
        <v>6</v>
      </c>
      <c r="E12" s="61" t="s">
        <v>20</v>
      </c>
      <c r="F12" s="62" t="s">
        <v>2045</v>
      </c>
      <c r="G12" s="243">
        <v>12500000</v>
      </c>
      <c r="H12" s="243">
        <v>2</v>
      </c>
      <c r="I12" s="243">
        <f t="shared" si="2"/>
        <v>900000</v>
      </c>
      <c r="J12" s="243">
        <f t="shared" si="0"/>
        <v>1800000</v>
      </c>
      <c r="K12" s="243">
        <v>6000000</v>
      </c>
      <c r="L12" s="243">
        <f t="shared" si="1"/>
        <v>20300000</v>
      </c>
      <c r="M12" s="30" t="s">
        <v>2046</v>
      </c>
      <c r="N12" s="240"/>
      <c r="O12" s="240"/>
    </row>
    <row r="13" spans="1:15" ht="15.75">
      <c r="A13" s="30"/>
      <c r="B13" s="60"/>
      <c r="C13" s="62"/>
      <c r="D13" s="241">
        <v>7</v>
      </c>
      <c r="E13" s="61" t="s">
        <v>20</v>
      </c>
      <c r="F13" s="62" t="s">
        <v>2047</v>
      </c>
      <c r="G13" s="243">
        <v>12500000</v>
      </c>
      <c r="H13" s="243">
        <v>11</v>
      </c>
      <c r="I13" s="243">
        <f t="shared" si="2"/>
        <v>900000</v>
      </c>
      <c r="J13" s="243">
        <f t="shared" si="0"/>
        <v>9900000</v>
      </c>
      <c r="K13" s="243">
        <v>6000000</v>
      </c>
      <c r="L13" s="243">
        <f t="shared" si="1"/>
        <v>28400000</v>
      </c>
      <c r="M13" s="30" t="s">
        <v>2048</v>
      </c>
      <c r="N13" s="240"/>
      <c r="O13" s="240"/>
    </row>
    <row r="14" spans="1:15" ht="15.75">
      <c r="A14" s="30"/>
      <c r="B14" s="60"/>
      <c r="C14" s="62"/>
      <c r="D14" s="241">
        <v>8</v>
      </c>
      <c r="E14" s="61" t="s">
        <v>20</v>
      </c>
      <c r="F14" s="62" t="s">
        <v>539</v>
      </c>
      <c r="G14" s="243">
        <v>12500000</v>
      </c>
      <c r="H14" s="243">
        <v>6</v>
      </c>
      <c r="I14" s="243">
        <f t="shared" si="2"/>
        <v>900000</v>
      </c>
      <c r="J14" s="243">
        <f t="shared" si="0"/>
        <v>5400000</v>
      </c>
      <c r="K14" s="243">
        <v>6000000</v>
      </c>
      <c r="L14" s="243">
        <f t="shared" si="1"/>
        <v>23900000</v>
      </c>
      <c r="M14" s="30" t="s">
        <v>2049</v>
      </c>
      <c r="N14" s="240"/>
      <c r="O14" s="240"/>
    </row>
    <row r="15" spans="1:15" ht="16.5" customHeight="1">
      <c r="A15" s="30"/>
      <c r="B15" s="378"/>
      <c r="C15" s="379"/>
      <c r="D15" s="380" t="s">
        <v>39</v>
      </c>
      <c r="E15" s="380"/>
      <c r="F15" s="380"/>
      <c r="G15" s="244">
        <f t="shared" ref="G15:L15" si="3">SUM(G7:G14)</f>
        <v>100000000</v>
      </c>
      <c r="H15" s="244">
        <f t="shared" si="3"/>
        <v>66</v>
      </c>
      <c r="I15" s="244">
        <f t="shared" si="3"/>
        <v>7200000</v>
      </c>
      <c r="J15" s="244">
        <f t="shared" si="3"/>
        <v>59400000</v>
      </c>
      <c r="K15" s="244">
        <f t="shared" si="3"/>
        <v>36000000</v>
      </c>
      <c r="L15" s="244">
        <f t="shared" si="3"/>
        <v>195400000</v>
      </c>
      <c r="M15" s="30"/>
      <c r="N15" s="240"/>
      <c r="O15" s="240"/>
    </row>
    <row r="16" spans="1:15" ht="16.5" customHeight="1">
      <c r="A16" s="30"/>
      <c r="B16" s="241"/>
      <c r="C16" s="245"/>
      <c r="D16" s="246"/>
      <c r="E16" s="247"/>
      <c r="F16" s="248"/>
      <c r="G16" s="244"/>
      <c r="H16" s="244"/>
      <c r="I16" s="244"/>
      <c r="J16" s="244"/>
      <c r="K16" s="244"/>
      <c r="L16" s="244"/>
      <c r="M16" s="30"/>
      <c r="N16" s="240"/>
      <c r="O16" s="240"/>
    </row>
    <row r="17" spans="1:15" ht="15.75">
      <c r="A17" s="30"/>
      <c r="B17" s="241" t="s">
        <v>612</v>
      </c>
      <c r="C17" s="242" t="s">
        <v>2050</v>
      </c>
      <c r="D17" s="241">
        <v>1</v>
      </c>
      <c r="E17" s="61" t="s">
        <v>15</v>
      </c>
      <c r="F17" s="62" t="s">
        <v>2051</v>
      </c>
      <c r="G17" s="243">
        <v>12500000</v>
      </c>
      <c r="H17" s="243">
        <v>7</v>
      </c>
      <c r="I17" s="243">
        <f t="shared" si="2"/>
        <v>900000</v>
      </c>
      <c r="J17" s="243">
        <f>H17*I17</f>
        <v>6300000</v>
      </c>
      <c r="K17" s="243">
        <v>0</v>
      </c>
      <c r="L17" s="243">
        <f>G17+J17+K17</f>
        <v>18800000</v>
      </c>
      <c r="M17" s="30" t="s">
        <v>2052</v>
      </c>
      <c r="N17" s="240"/>
      <c r="O17" s="240"/>
    </row>
    <row r="18" spans="1:15" ht="15.75">
      <c r="A18" s="30"/>
      <c r="B18" s="60"/>
      <c r="C18" s="62"/>
      <c r="D18" s="241">
        <v>2</v>
      </c>
      <c r="E18" s="61" t="s">
        <v>20</v>
      </c>
      <c r="F18" s="62" t="s">
        <v>2053</v>
      </c>
      <c r="G18" s="243">
        <v>12500000</v>
      </c>
      <c r="H18" s="243">
        <v>2</v>
      </c>
      <c r="I18" s="243">
        <f t="shared" si="2"/>
        <v>900000</v>
      </c>
      <c r="J18" s="243">
        <f>H18*I18</f>
        <v>1800000</v>
      </c>
      <c r="K18" s="243">
        <v>6000000</v>
      </c>
      <c r="L18" s="243">
        <f>G18+J18+K18</f>
        <v>20300000</v>
      </c>
      <c r="M18" s="30" t="s">
        <v>2054</v>
      </c>
      <c r="N18" s="240"/>
      <c r="O18" s="240"/>
    </row>
    <row r="19" spans="1:15" ht="15.75">
      <c r="A19" s="30"/>
      <c r="B19" s="60"/>
      <c r="C19" s="62"/>
      <c r="D19" s="241">
        <v>3</v>
      </c>
      <c r="E19" s="61" t="s">
        <v>20</v>
      </c>
      <c r="F19" s="62" t="s">
        <v>2055</v>
      </c>
      <c r="G19" s="243">
        <v>12500000</v>
      </c>
      <c r="H19" s="243">
        <v>1</v>
      </c>
      <c r="I19" s="243">
        <f t="shared" si="2"/>
        <v>900000</v>
      </c>
      <c r="J19" s="243">
        <f>H19*I19</f>
        <v>900000</v>
      </c>
      <c r="K19" s="243">
        <v>6000000</v>
      </c>
      <c r="L19" s="243">
        <f>G19+J19+K19</f>
        <v>19400000</v>
      </c>
      <c r="M19" s="30" t="s">
        <v>2056</v>
      </c>
      <c r="N19" s="240"/>
      <c r="O19" s="240"/>
    </row>
    <row r="20" spans="1:15" ht="15.75">
      <c r="A20" s="30"/>
      <c r="B20" s="60"/>
      <c r="C20" s="62"/>
      <c r="D20" s="241">
        <v>4</v>
      </c>
      <c r="E20" s="61" t="s">
        <v>20</v>
      </c>
      <c r="F20" s="62" t="s">
        <v>2057</v>
      </c>
      <c r="G20" s="243">
        <v>12500000</v>
      </c>
      <c r="H20" s="243">
        <v>2</v>
      </c>
      <c r="I20" s="243">
        <f t="shared" si="2"/>
        <v>900000</v>
      </c>
      <c r="J20" s="243">
        <f>H20*I20</f>
        <v>1800000</v>
      </c>
      <c r="K20" s="243">
        <v>6000000</v>
      </c>
      <c r="L20" s="243">
        <f>G20+J20+K20</f>
        <v>20300000</v>
      </c>
      <c r="M20" s="30" t="s">
        <v>2058</v>
      </c>
      <c r="N20" s="240"/>
      <c r="O20" s="240"/>
    </row>
    <row r="21" spans="1:15" ht="15.75">
      <c r="A21" s="30"/>
      <c r="B21" s="60"/>
      <c r="C21" s="62"/>
      <c r="D21" s="241">
        <v>5</v>
      </c>
      <c r="E21" s="61" t="s">
        <v>20</v>
      </c>
      <c r="F21" s="62" t="s">
        <v>2059</v>
      </c>
      <c r="G21" s="243">
        <v>12500000</v>
      </c>
      <c r="H21" s="243">
        <v>3</v>
      </c>
      <c r="I21" s="243">
        <f t="shared" si="2"/>
        <v>900000</v>
      </c>
      <c r="J21" s="243">
        <f>H21*I21</f>
        <v>2700000</v>
      </c>
      <c r="K21" s="243">
        <v>6000000</v>
      </c>
      <c r="L21" s="243">
        <f>G21+J21+K21</f>
        <v>21200000</v>
      </c>
      <c r="M21" s="30" t="s">
        <v>2060</v>
      </c>
      <c r="N21" s="240"/>
      <c r="O21" s="240"/>
    </row>
    <row r="22" spans="1:15" ht="16.5" customHeight="1">
      <c r="A22" s="30"/>
      <c r="B22" s="378"/>
      <c r="C22" s="379"/>
      <c r="D22" s="380" t="s">
        <v>39</v>
      </c>
      <c r="E22" s="380"/>
      <c r="F22" s="380"/>
      <c r="G22" s="244">
        <f t="shared" ref="G22:L22" si="4">SUM(G17:G21)</f>
        <v>62500000</v>
      </c>
      <c r="H22" s="244">
        <f>SUM(H17:H21)</f>
        <v>15</v>
      </c>
      <c r="I22" s="244">
        <f t="shared" si="4"/>
        <v>4500000</v>
      </c>
      <c r="J22" s="244">
        <f t="shared" si="4"/>
        <v>13500000</v>
      </c>
      <c r="K22" s="244">
        <f t="shared" si="4"/>
        <v>24000000</v>
      </c>
      <c r="L22" s="244">
        <f t="shared" si="4"/>
        <v>100000000</v>
      </c>
      <c r="M22" s="30"/>
      <c r="N22" s="240"/>
      <c r="O22" s="240"/>
    </row>
    <row r="23" spans="1:15" ht="16.5" customHeight="1">
      <c r="A23" s="30"/>
      <c r="B23" s="241"/>
      <c r="C23" s="245"/>
      <c r="D23" s="246"/>
      <c r="E23" s="247"/>
      <c r="F23" s="248"/>
      <c r="G23" s="244"/>
      <c r="H23" s="244"/>
      <c r="I23" s="244"/>
      <c r="J23" s="244"/>
      <c r="K23" s="244"/>
      <c r="L23" s="244"/>
      <c r="M23" s="30"/>
      <c r="N23" s="240"/>
      <c r="O23" s="240"/>
    </row>
    <row r="24" spans="1:15" ht="15.75">
      <c r="A24" s="30"/>
      <c r="B24" s="241" t="s">
        <v>654</v>
      </c>
      <c r="C24" s="242" t="s">
        <v>2061</v>
      </c>
      <c r="D24" s="241">
        <v>1</v>
      </c>
      <c r="E24" s="61" t="s">
        <v>20</v>
      </c>
      <c r="F24" s="62" t="s">
        <v>2062</v>
      </c>
      <c r="G24" s="243">
        <v>12500000</v>
      </c>
      <c r="H24" s="243">
        <v>2</v>
      </c>
      <c r="I24" s="243">
        <f t="shared" si="2"/>
        <v>900000</v>
      </c>
      <c r="J24" s="243">
        <f t="shared" ref="J24:J31" si="5">H24*I24</f>
        <v>1800000</v>
      </c>
      <c r="K24" s="243">
        <v>6000000</v>
      </c>
      <c r="L24" s="243">
        <f t="shared" ref="L24:L31" si="6">G24+J24+K24</f>
        <v>20300000</v>
      </c>
      <c r="M24" s="30" t="s">
        <v>2063</v>
      </c>
      <c r="N24" s="240"/>
      <c r="O24" s="240"/>
    </row>
    <row r="25" spans="1:15" ht="15.75">
      <c r="A25" s="30"/>
      <c r="B25" s="60"/>
      <c r="C25" s="62"/>
      <c r="D25" s="241">
        <v>2</v>
      </c>
      <c r="E25" s="61" t="s">
        <v>20</v>
      </c>
      <c r="F25" s="62" t="s">
        <v>2064</v>
      </c>
      <c r="G25" s="243">
        <v>12500000</v>
      </c>
      <c r="H25" s="243">
        <v>2</v>
      </c>
      <c r="I25" s="243">
        <f t="shared" si="2"/>
        <v>900000</v>
      </c>
      <c r="J25" s="243">
        <f t="shared" si="5"/>
        <v>1800000</v>
      </c>
      <c r="K25" s="243">
        <v>6000000</v>
      </c>
      <c r="L25" s="243">
        <f t="shared" si="6"/>
        <v>20300000</v>
      </c>
      <c r="M25" s="30" t="s">
        <v>2065</v>
      </c>
      <c r="N25" s="240"/>
      <c r="O25" s="240"/>
    </row>
    <row r="26" spans="1:15" ht="15.75">
      <c r="A26" s="30"/>
      <c r="B26" s="60"/>
      <c r="C26" s="62"/>
      <c r="D26" s="241">
        <v>3</v>
      </c>
      <c r="E26" s="61" t="s">
        <v>20</v>
      </c>
      <c r="F26" s="62" t="s">
        <v>2066</v>
      </c>
      <c r="G26" s="243">
        <v>12500000</v>
      </c>
      <c r="H26" s="243">
        <v>4</v>
      </c>
      <c r="I26" s="243">
        <f t="shared" si="2"/>
        <v>900000</v>
      </c>
      <c r="J26" s="243">
        <f t="shared" si="5"/>
        <v>3600000</v>
      </c>
      <c r="K26" s="243">
        <v>6000000</v>
      </c>
      <c r="L26" s="243">
        <f t="shared" si="6"/>
        <v>22100000</v>
      </c>
      <c r="M26" s="30" t="s">
        <v>2067</v>
      </c>
      <c r="N26" s="240"/>
      <c r="O26" s="240"/>
    </row>
    <row r="27" spans="1:15" ht="15.75">
      <c r="A27" s="30"/>
      <c r="B27" s="60"/>
      <c r="C27" s="62"/>
      <c r="D27" s="241">
        <v>4</v>
      </c>
      <c r="E27" s="61" t="s">
        <v>20</v>
      </c>
      <c r="F27" s="62" t="s">
        <v>2068</v>
      </c>
      <c r="G27" s="243">
        <v>12500000</v>
      </c>
      <c r="H27" s="243">
        <v>6</v>
      </c>
      <c r="I27" s="243">
        <f t="shared" si="2"/>
        <v>900000</v>
      </c>
      <c r="J27" s="243">
        <f t="shared" si="5"/>
        <v>5400000</v>
      </c>
      <c r="K27" s="243">
        <v>6000000</v>
      </c>
      <c r="L27" s="243">
        <f t="shared" si="6"/>
        <v>23900000</v>
      </c>
      <c r="M27" s="30" t="s">
        <v>2069</v>
      </c>
      <c r="N27" s="240"/>
      <c r="O27" s="240"/>
    </row>
    <row r="28" spans="1:15" ht="15.75">
      <c r="A28" s="30"/>
      <c r="B28" s="60"/>
      <c r="C28" s="62"/>
      <c r="D28" s="241">
        <v>5</v>
      </c>
      <c r="E28" s="61" t="s">
        <v>20</v>
      </c>
      <c r="F28" s="62" t="s">
        <v>2070</v>
      </c>
      <c r="G28" s="243">
        <v>12500000</v>
      </c>
      <c r="H28" s="243">
        <v>1</v>
      </c>
      <c r="I28" s="243">
        <f t="shared" si="2"/>
        <v>900000</v>
      </c>
      <c r="J28" s="243">
        <f t="shared" si="5"/>
        <v>900000</v>
      </c>
      <c r="K28" s="243">
        <v>6000000</v>
      </c>
      <c r="L28" s="243">
        <f t="shared" si="6"/>
        <v>19400000</v>
      </c>
      <c r="M28" s="30" t="s">
        <v>2071</v>
      </c>
      <c r="N28" s="240"/>
      <c r="O28" s="240"/>
    </row>
    <row r="29" spans="1:15" ht="15.75">
      <c r="A29" s="30"/>
      <c r="B29" s="60"/>
      <c r="C29" s="62"/>
      <c r="D29" s="241">
        <v>6</v>
      </c>
      <c r="E29" s="61" t="s">
        <v>20</v>
      </c>
      <c r="F29" s="62" t="s">
        <v>2072</v>
      </c>
      <c r="G29" s="243">
        <v>12500000</v>
      </c>
      <c r="H29" s="243">
        <v>14</v>
      </c>
      <c r="I29" s="243">
        <f t="shared" si="2"/>
        <v>900000</v>
      </c>
      <c r="J29" s="243">
        <f t="shared" si="5"/>
        <v>12600000</v>
      </c>
      <c r="K29" s="243">
        <v>6000000</v>
      </c>
      <c r="L29" s="243">
        <f t="shared" si="6"/>
        <v>31100000</v>
      </c>
      <c r="M29" s="30" t="s">
        <v>2073</v>
      </c>
      <c r="N29" s="240"/>
      <c r="O29" s="240"/>
    </row>
    <row r="30" spans="1:15" ht="15.75">
      <c r="A30" s="30"/>
      <c r="B30" s="60"/>
      <c r="C30" s="62"/>
      <c r="D30" s="241">
        <v>7</v>
      </c>
      <c r="E30" s="61" t="s">
        <v>20</v>
      </c>
      <c r="F30" s="62" t="s">
        <v>2074</v>
      </c>
      <c r="G30" s="243">
        <v>12500000</v>
      </c>
      <c r="H30" s="243">
        <v>18</v>
      </c>
      <c r="I30" s="243">
        <f t="shared" si="2"/>
        <v>900000</v>
      </c>
      <c r="J30" s="243">
        <f t="shared" si="5"/>
        <v>16200000</v>
      </c>
      <c r="K30" s="243">
        <v>6000000</v>
      </c>
      <c r="L30" s="243">
        <f t="shared" si="6"/>
        <v>34700000</v>
      </c>
      <c r="M30" s="30" t="s">
        <v>2075</v>
      </c>
      <c r="N30" s="240"/>
      <c r="O30" s="240"/>
    </row>
    <row r="31" spans="1:15" ht="15.75">
      <c r="A31" s="30"/>
      <c r="B31" s="60"/>
      <c r="C31" s="62"/>
      <c r="D31" s="241">
        <v>8</v>
      </c>
      <c r="E31" s="61" t="s">
        <v>20</v>
      </c>
      <c r="F31" s="62" t="s">
        <v>2076</v>
      </c>
      <c r="G31" s="243">
        <v>12500000</v>
      </c>
      <c r="H31" s="243">
        <v>21</v>
      </c>
      <c r="I31" s="243">
        <f t="shared" si="2"/>
        <v>900000</v>
      </c>
      <c r="J31" s="243">
        <f t="shared" si="5"/>
        <v>18900000</v>
      </c>
      <c r="K31" s="243">
        <v>6000000</v>
      </c>
      <c r="L31" s="243">
        <f t="shared" si="6"/>
        <v>37400000</v>
      </c>
      <c r="M31" s="30" t="s">
        <v>2077</v>
      </c>
      <c r="N31" s="240"/>
      <c r="O31" s="240"/>
    </row>
    <row r="32" spans="1:15" ht="16.5" customHeight="1">
      <c r="A32" s="30"/>
      <c r="B32" s="378"/>
      <c r="C32" s="379"/>
      <c r="D32" s="380" t="s">
        <v>39</v>
      </c>
      <c r="E32" s="380"/>
      <c r="F32" s="380"/>
      <c r="G32" s="244">
        <f t="shared" ref="G32:L32" si="7">SUM(G24:G31)</f>
        <v>100000000</v>
      </c>
      <c r="H32" s="244">
        <f t="shared" si="7"/>
        <v>68</v>
      </c>
      <c r="I32" s="244">
        <f t="shared" si="7"/>
        <v>7200000</v>
      </c>
      <c r="J32" s="244">
        <f t="shared" si="7"/>
        <v>61200000</v>
      </c>
      <c r="K32" s="244">
        <f t="shared" si="7"/>
        <v>48000000</v>
      </c>
      <c r="L32" s="244">
        <f t="shared" si="7"/>
        <v>209200000</v>
      </c>
      <c r="M32" s="30"/>
      <c r="N32" s="240"/>
      <c r="O32" s="240"/>
    </row>
    <row r="33" spans="1:15" ht="16.5" customHeight="1">
      <c r="A33" s="30"/>
      <c r="B33" s="241"/>
      <c r="C33" s="245"/>
      <c r="D33" s="246"/>
      <c r="E33" s="247"/>
      <c r="F33" s="248"/>
      <c r="G33" s="244"/>
      <c r="H33" s="244"/>
      <c r="I33" s="244"/>
      <c r="J33" s="244"/>
      <c r="K33" s="244"/>
      <c r="L33" s="244"/>
      <c r="M33" s="30"/>
      <c r="N33" s="240"/>
      <c r="O33" s="240"/>
    </row>
    <row r="34" spans="1:15" ht="15.75">
      <c r="A34" s="30"/>
      <c r="B34" s="241" t="s">
        <v>690</v>
      </c>
      <c r="C34" s="242" t="s">
        <v>2078</v>
      </c>
      <c r="D34" s="241">
        <v>1</v>
      </c>
      <c r="E34" s="61" t="s">
        <v>20</v>
      </c>
      <c r="F34" s="62" t="s">
        <v>2079</v>
      </c>
      <c r="G34" s="243">
        <v>12500000</v>
      </c>
      <c r="H34" s="243">
        <v>10</v>
      </c>
      <c r="I34" s="243">
        <f t="shared" si="2"/>
        <v>900000</v>
      </c>
      <c r="J34" s="243">
        <f>H34*I34</f>
        <v>9000000</v>
      </c>
      <c r="K34" s="243">
        <v>6000000</v>
      </c>
      <c r="L34" s="243">
        <f>G34+J34+K34</f>
        <v>27500000</v>
      </c>
      <c r="M34" s="30" t="s">
        <v>2080</v>
      </c>
      <c r="N34" s="240"/>
      <c r="O34" s="240"/>
    </row>
    <row r="35" spans="1:15" ht="15.75">
      <c r="A35" s="30"/>
      <c r="B35" s="60"/>
      <c r="C35" s="62"/>
      <c r="D35" s="241">
        <v>2</v>
      </c>
      <c r="E35" s="61" t="s">
        <v>20</v>
      </c>
      <c r="F35" s="62" t="s">
        <v>2081</v>
      </c>
      <c r="G35" s="243">
        <v>12500000</v>
      </c>
      <c r="H35" s="243">
        <v>6</v>
      </c>
      <c r="I35" s="243">
        <f t="shared" si="2"/>
        <v>900000</v>
      </c>
      <c r="J35" s="243">
        <f>H35*I35</f>
        <v>5400000</v>
      </c>
      <c r="K35" s="243">
        <v>6000000</v>
      </c>
      <c r="L35" s="243">
        <f>G35+J35+K35</f>
        <v>23900000</v>
      </c>
      <c r="M35" s="30" t="s">
        <v>2082</v>
      </c>
      <c r="N35" s="240"/>
      <c r="O35" s="240"/>
    </row>
    <row r="36" spans="1:15" ht="15.75">
      <c r="A36" s="30"/>
      <c r="B36" s="60"/>
      <c r="C36" s="62"/>
      <c r="D36" s="241">
        <v>3</v>
      </c>
      <c r="E36" s="61" t="s">
        <v>20</v>
      </c>
      <c r="F36" s="62" t="s">
        <v>2083</v>
      </c>
      <c r="G36" s="243">
        <v>12500000</v>
      </c>
      <c r="H36" s="243">
        <v>8</v>
      </c>
      <c r="I36" s="243">
        <f t="shared" si="2"/>
        <v>900000</v>
      </c>
      <c r="J36" s="243">
        <f>H36*I36</f>
        <v>7200000</v>
      </c>
      <c r="K36" s="243">
        <v>6000000</v>
      </c>
      <c r="L36" s="243">
        <f>G36+J36+K36</f>
        <v>25700000</v>
      </c>
      <c r="M36" s="30" t="s">
        <v>2084</v>
      </c>
      <c r="N36" s="240"/>
      <c r="O36" s="240"/>
    </row>
    <row r="37" spans="1:15" ht="15.75">
      <c r="A37" s="30"/>
      <c r="B37" s="60"/>
      <c r="C37" s="62"/>
      <c r="D37" s="241">
        <v>4</v>
      </c>
      <c r="E37" s="61" t="s">
        <v>20</v>
      </c>
      <c r="F37" s="62" t="s">
        <v>2085</v>
      </c>
      <c r="G37" s="243">
        <v>12500000</v>
      </c>
      <c r="H37" s="243">
        <v>3</v>
      </c>
      <c r="I37" s="243">
        <f t="shared" si="2"/>
        <v>900000</v>
      </c>
      <c r="J37" s="243">
        <f>H37*I37</f>
        <v>2700000</v>
      </c>
      <c r="K37" s="243">
        <v>6000000</v>
      </c>
      <c r="L37" s="243">
        <f>G37+J37+K37</f>
        <v>21200000</v>
      </c>
      <c r="M37" s="30" t="s">
        <v>2086</v>
      </c>
      <c r="N37" s="240"/>
      <c r="O37" s="240"/>
    </row>
    <row r="38" spans="1:15" ht="16.5" customHeight="1">
      <c r="A38" s="30"/>
      <c r="B38" s="378"/>
      <c r="C38" s="379"/>
      <c r="D38" s="380" t="s">
        <v>39</v>
      </c>
      <c r="E38" s="380"/>
      <c r="F38" s="380"/>
      <c r="G38" s="244">
        <f t="shared" ref="G38:L38" si="8">SUM(G34:G37)</f>
        <v>50000000</v>
      </c>
      <c r="H38" s="244">
        <f t="shared" si="8"/>
        <v>27</v>
      </c>
      <c r="I38" s="244">
        <f t="shared" si="8"/>
        <v>3600000</v>
      </c>
      <c r="J38" s="244">
        <f t="shared" si="8"/>
        <v>24300000</v>
      </c>
      <c r="K38" s="244">
        <f t="shared" si="8"/>
        <v>24000000</v>
      </c>
      <c r="L38" s="244">
        <f t="shared" si="8"/>
        <v>98300000</v>
      </c>
      <c r="M38" s="30"/>
      <c r="N38" s="240"/>
      <c r="O38" s="240"/>
    </row>
    <row r="39" spans="1:15" ht="16.5" customHeight="1">
      <c r="A39" s="30"/>
      <c r="B39" s="241"/>
      <c r="C39" s="245"/>
      <c r="D39" s="246"/>
      <c r="E39" s="247"/>
      <c r="F39" s="248"/>
      <c r="G39" s="244"/>
      <c r="H39" s="244"/>
      <c r="I39" s="244"/>
      <c r="J39" s="244"/>
      <c r="K39" s="244"/>
      <c r="L39" s="244"/>
      <c r="M39" s="30"/>
      <c r="N39" s="240"/>
      <c r="O39" s="240"/>
    </row>
    <row r="40" spans="1:15" ht="15.75">
      <c r="A40" s="30"/>
      <c r="B40" s="241" t="s">
        <v>713</v>
      </c>
      <c r="C40" s="242" t="s">
        <v>2087</v>
      </c>
      <c r="D40" s="241">
        <v>1</v>
      </c>
      <c r="E40" s="61" t="s">
        <v>20</v>
      </c>
      <c r="F40" s="62" t="s">
        <v>2088</v>
      </c>
      <c r="G40" s="243">
        <v>12500000</v>
      </c>
      <c r="H40" s="243">
        <v>5</v>
      </c>
      <c r="I40" s="243">
        <f t="shared" ref="I40:I46" si="9">75000*12</f>
        <v>900000</v>
      </c>
      <c r="J40" s="243">
        <f t="shared" ref="J40:J46" si="10">H40*I40</f>
        <v>4500000</v>
      </c>
      <c r="K40" s="243">
        <v>6000000</v>
      </c>
      <c r="L40" s="243">
        <f t="shared" ref="L40:L46" si="11">G40+J40+K40</f>
        <v>23000000</v>
      </c>
      <c r="M40" s="30" t="s">
        <v>2089</v>
      </c>
      <c r="N40" s="240"/>
      <c r="O40" s="240"/>
    </row>
    <row r="41" spans="1:15" ht="15.75">
      <c r="A41" s="30"/>
      <c r="B41" s="60"/>
      <c r="C41" s="62"/>
      <c r="D41" s="241">
        <v>2</v>
      </c>
      <c r="E41" s="61" t="s">
        <v>20</v>
      </c>
      <c r="F41" s="62" t="s">
        <v>2090</v>
      </c>
      <c r="G41" s="243">
        <v>12500000</v>
      </c>
      <c r="H41" s="243">
        <v>3</v>
      </c>
      <c r="I41" s="243">
        <f t="shared" si="9"/>
        <v>900000</v>
      </c>
      <c r="J41" s="243">
        <f t="shared" si="10"/>
        <v>2700000</v>
      </c>
      <c r="K41" s="243">
        <v>6000000</v>
      </c>
      <c r="L41" s="243">
        <f t="shared" si="11"/>
        <v>21200000</v>
      </c>
      <c r="M41" s="30" t="s">
        <v>2091</v>
      </c>
      <c r="N41" s="240"/>
      <c r="O41" s="240"/>
    </row>
    <row r="42" spans="1:15" ht="15.75">
      <c r="A42" s="30"/>
      <c r="B42" s="60"/>
      <c r="C42" s="62"/>
      <c r="D42" s="241">
        <v>3</v>
      </c>
      <c r="E42" s="61" t="s">
        <v>20</v>
      </c>
      <c r="F42" s="62" t="s">
        <v>2092</v>
      </c>
      <c r="G42" s="243">
        <v>12500000</v>
      </c>
      <c r="H42" s="243">
        <v>3</v>
      </c>
      <c r="I42" s="243">
        <f t="shared" si="9"/>
        <v>900000</v>
      </c>
      <c r="J42" s="243">
        <f t="shared" si="10"/>
        <v>2700000</v>
      </c>
      <c r="K42" s="243">
        <v>6000000</v>
      </c>
      <c r="L42" s="243">
        <f t="shared" si="11"/>
        <v>21200000</v>
      </c>
      <c r="M42" s="30" t="s">
        <v>2093</v>
      </c>
      <c r="N42" s="240"/>
      <c r="O42" s="240"/>
    </row>
    <row r="43" spans="1:15" ht="15.75">
      <c r="A43" s="30"/>
      <c r="B43" s="60"/>
      <c r="C43" s="62"/>
      <c r="D43" s="241">
        <v>4</v>
      </c>
      <c r="E43" s="61" t="s">
        <v>20</v>
      </c>
      <c r="F43" s="62" t="s">
        <v>2094</v>
      </c>
      <c r="G43" s="243">
        <v>12500000</v>
      </c>
      <c r="H43" s="243">
        <v>8</v>
      </c>
      <c r="I43" s="243">
        <f t="shared" si="9"/>
        <v>900000</v>
      </c>
      <c r="J43" s="243">
        <f t="shared" si="10"/>
        <v>7200000</v>
      </c>
      <c r="K43" s="243">
        <v>6000000</v>
      </c>
      <c r="L43" s="243">
        <f t="shared" si="11"/>
        <v>25700000</v>
      </c>
      <c r="M43" s="30" t="s">
        <v>2095</v>
      </c>
      <c r="N43" s="240"/>
      <c r="O43" s="240"/>
    </row>
    <row r="44" spans="1:15" ht="15.75">
      <c r="A44" s="30"/>
      <c r="B44" s="60"/>
      <c r="C44" s="62"/>
      <c r="D44" s="241">
        <v>5</v>
      </c>
      <c r="E44" s="61" t="s">
        <v>20</v>
      </c>
      <c r="F44" s="62" t="s">
        <v>2096</v>
      </c>
      <c r="G44" s="243">
        <v>12500000</v>
      </c>
      <c r="H44" s="243">
        <v>4</v>
      </c>
      <c r="I44" s="243">
        <f t="shared" si="9"/>
        <v>900000</v>
      </c>
      <c r="J44" s="243">
        <f t="shared" si="10"/>
        <v>3600000</v>
      </c>
      <c r="K44" s="243">
        <v>6000000</v>
      </c>
      <c r="L44" s="243">
        <f t="shared" si="11"/>
        <v>22100000</v>
      </c>
      <c r="M44" s="30" t="s">
        <v>2097</v>
      </c>
      <c r="N44" s="240"/>
      <c r="O44" s="240"/>
    </row>
    <row r="45" spans="1:15" ht="15.75">
      <c r="A45" s="30"/>
      <c r="B45" s="60"/>
      <c r="C45" s="62"/>
      <c r="D45" s="241">
        <v>6</v>
      </c>
      <c r="E45" s="61" t="s">
        <v>20</v>
      </c>
      <c r="F45" s="62" t="s">
        <v>2098</v>
      </c>
      <c r="G45" s="243">
        <v>12500000</v>
      </c>
      <c r="H45" s="243">
        <v>4</v>
      </c>
      <c r="I45" s="243">
        <f t="shared" si="9"/>
        <v>900000</v>
      </c>
      <c r="J45" s="243">
        <f t="shared" si="10"/>
        <v>3600000</v>
      </c>
      <c r="K45" s="243">
        <v>6000000</v>
      </c>
      <c r="L45" s="243">
        <f t="shared" si="11"/>
        <v>22100000</v>
      </c>
      <c r="M45" s="30" t="s">
        <v>2099</v>
      </c>
      <c r="N45" s="240"/>
      <c r="O45" s="240"/>
    </row>
    <row r="46" spans="1:15" ht="15.75">
      <c r="A46" s="30"/>
      <c r="B46" s="60"/>
      <c r="C46" s="62"/>
      <c r="D46" s="241">
        <v>7</v>
      </c>
      <c r="E46" s="61" t="s">
        <v>20</v>
      </c>
      <c r="F46" s="62" t="s">
        <v>2100</v>
      </c>
      <c r="G46" s="243">
        <v>12500000</v>
      </c>
      <c r="H46" s="243">
        <v>10</v>
      </c>
      <c r="I46" s="243">
        <f t="shared" si="9"/>
        <v>900000</v>
      </c>
      <c r="J46" s="243">
        <f t="shared" si="10"/>
        <v>9000000</v>
      </c>
      <c r="K46" s="243">
        <v>6000000</v>
      </c>
      <c r="L46" s="243">
        <f t="shared" si="11"/>
        <v>27500000</v>
      </c>
      <c r="M46" s="30" t="s">
        <v>2101</v>
      </c>
      <c r="N46" s="240"/>
      <c r="O46" s="240"/>
    </row>
    <row r="47" spans="1:15" ht="16.5" customHeight="1">
      <c r="A47" s="30"/>
      <c r="B47" s="381"/>
      <c r="C47" s="381"/>
      <c r="D47" s="380" t="s">
        <v>39</v>
      </c>
      <c r="E47" s="380"/>
      <c r="F47" s="380"/>
      <c r="G47" s="244">
        <f t="shared" ref="G47:L47" si="12">SUM(G40:G46)</f>
        <v>87500000</v>
      </c>
      <c r="H47" s="244">
        <f t="shared" si="12"/>
        <v>37</v>
      </c>
      <c r="I47" s="244">
        <f t="shared" si="12"/>
        <v>6300000</v>
      </c>
      <c r="J47" s="244">
        <f t="shared" si="12"/>
        <v>33300000</v>
      </c>
      <c r="K47" s="244">
        <f t="shared" si="12"/>
        <v>42000000</v>
      </c>
      <c r="L47" s="244">
        <f t="shared" si="12"/>
        <v>162800000</v>
      </c>
      <c r="M47" s="30"/>
      <c r="N47" s="240"/>
      <c r="O47" s="240"/>
    </row>
    <row r="48" spans="1:15" ht="15.75" customHeight="1">
      <c r="A48" s="30"/>
      <c r="B48" s="380" t="s">
        <v>2361</v>
      </c>
      <c r="C48" s="380"/>
      <c r="D48" s="380" t="s">
        <v>2102</v>
      </c>
      <c r="E48" s="380"/>
      <c r="F48" s="380"/>
      <c r="G48" s="244">
        <f t="shared" ref="G48:L48" si="13">G47+G38+G32+G22+G15</f>
        <v>400000000</v>
      </c>
      <c r="H48" s="244">
        <f t="shared" si="13"/>
        <v>213</v>
      </c>
      <c r="I48" s="244">
        <f t="shared" si="13"/>
        <v>28800000</v>
      </c>
      <c r="J48" s="244">
        <f t="shared" si="13"/>
        <v>191700000</v>
      </c>
      <c r="K48" s="244">
        <f t="shared" si="13"/>
        <v>174000000</v>
      </c>
      <c r="L48" s="244">
        <f t="shared" si="13"/>
        <v>765700000</v>
      </c>
      <c r="M48" s="30"/>
      <c r="N48" s="240"/>
      <c r="O48" s="240"/>
    </row>
    <row r="49" spans="1:15">
      <c r="A49" s="249"/>
      <c r="B49" s="250"/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49"/>
      <c r="N49" s="240"/>
      <c r="O49" s="240"/>
    </row>
    <row r="50" spans="1:15">
      <c r="A50" s="249"/>
      <c r="B50" s="250"/>
      <c r="C50" s="250"/>
      <c r="D50" s="250"/>
      <c r="E50" s="250"/>
      <c r="F50" s="250"/>
      <c r="G50" s="250"/>
      <c r="H50" s="250"/>
      <c r="I50" s="250"/>
      <c r="J50" s="250"/>
      <c r="K50" s="250"/>
      <c r="L50" s="250"/>
      <c r="M50" s="249"/>
      <c r="N50" s="240"/>
      <c r="O50" s="240"/>
    </row>
    <row r="51" spans="1:15">
      <c r="A51" s="249"/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  <c r="M51" s="249"/>
      <c r="N51" s="240"/>
      <c r="O51" s="240"/>
    </row>
    <row r="52" spans="1:15">
      <c r="A52" s="249"/>
      <c r="B52" s="250"/>
      <c r="C52" s="250"/>
      <c r="D52" s="250"/>
      <c r="E52" s="250"/>
      <c r="F52" s="250"/>
      <c r="G52" s="250"/>
      <c r="H52" s="250"/>
      <c r="I52" s="250"/>
      <c r="J52" s="250"/>
      <c r="K52" s="250"/>
      <c r="L52" s="250"/>
      <c r="M52" s="249"/>
      <c r="N52" s="240"/>
      <c r="O52" s="240"/>
    </row>
    <row r="53" spans="1:15">
      <c r="A53" s="249"/>
      <c r="B53" s="250"/>
      <c r="C53" s="250"/>
      <c r="D53" s="250"/>
      <c r="E53" s="250"/>
      <c r="F53" s="250"/>
      <c r="G53" s="250"/>
      <c r="H53" s="250"/>
      <c r="I53" s="250"/>
      <c r="J53" s="250"/>
      <c r="K53" s="250"/>
      <c r="L53" s="250"/>
      <c r="M53" s="249"/>
      <c r="N53" s="240"/>
      <c r="O53" s="240"/>
    </row>
    <row r="54" spans="1:15">
      <c r="A54" s="249"/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240"/>
      <c r="O54" s="240"/>
    </row>
    <row r="55" spans="1:15">
      <c r="A55" s="249"/>
      <c r="B55" s="250"/>
      <c r="C55" s="250"/>
      <c r="D55" s="250"/>
      <c r="E55" s="250"/>
      <c r="F55" s="250"/>
      <c r="G55" s="250"/>
      <c r="H55" s="250"/>
      <c r="I55" s="250"/>
      <c r="J55" s="250"/>
      <c r="K55" s="250"/>
      <c r="L55" s="250"/>
      <c r="M55" s="250"/>
      <c r="N55" s="240"/>
      <c r="O55" s="240"/>
    </row>
    <row r="56" spans="1:15">
      <c r="A56" s="249"/>
      <c r="B56" s="250"/>
      <c r="C56" s="250"/>
      <c r="D56" s="250"/>
      <c r="E56" s="250"/>
      <c r="F56" s="250"/>
      <c r="G56" s="250"/>
      <c r="H56" s="250"/>
      <c r="I56" s="250"/>
      <c r="J56" s="250"/>
      <c r="K56" s="250"/>
      <c r="L56" s="250"/>
      <c r="M56" s="250"/>
      <c r="N56" s="240"/>
      <c r="O56" s="240"/>
    </row>
    <row r="57" spans="1:15">
      <c r="A57" s="249"/>
      <c r="B57" s="250"/>
      <c r="C57" s="250"/>
      <c r="D57" s="250"/>
      <c r="E57" s="250"/>
      <c r="F57" s="250"/>
      <c r="G57" s="250"/>
      <c r="H57" s="250"/>
      <c r="I57" s="250"/>
      <c r="J57" s="250"/>
      <c r="K57" s="250"/>
      <c r="L57" s="250"/>
      <c r="M57" s="250"/>
      <c r="N57" s="240"/>
      <c r="O57" s="240"/>
    </row>
    <row r="58" spans="1:15">
      <c r="A58" s="249"/>
      <c r="B58" s="250"/>
      <c r="C58" s="250"/>
      <c r="D58" s="250"/>
      <c r="E58" s="250"/>
      <c r="F58" s="250"/>
      <c r="G58" s="250"/>
      <c r="H58" s="250"/>
      <c r="I58" s="250"/>
      <c r="J58" s="250"/>
      <c r="K58" s="250"/>
      <c r="L58" s="250"/>
      <c r="M58" s="250"/>
      <c r="N58" s="240"/>
      <c r="O58" s="240"/>
    </row>
    <row r="59" spans="1:15">
      <c r="A59" s="249"/>
      <c r="B59" s="250"/>
      <c r="C59" s="250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40"/>
      <c r="O59" s="240"/>
    </row>
    <row r="60" spans="1:15">
      <c r="A60" s="249"/>
      <c r="B60" s="250"/>
      <c r="C60" s="250"/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40"/>
      <c r="O60" s="240"/>
    </row>
    <row r="61" spans="1:15">
      <c r="A61" s="249"/>
      <c r="B61" s="250"/>
      <c r="C61" s="250"/>
      <c r="D61" s="250"/>
      <c r="E61" s="250"/>
      <c r="F61" s="250"/>
      <c r="G61" s="250"/>
      <c r="H61" s="250"/>
      <c r="I61" s="250"/>
      <c r="J61" s="250"/>
      <c r="K61" s="250"/>
      <c r="L61" s="250"/>
      <c r="M61" s="250"/>
      <c r="N61" s="240"/>
      <c r="O61" s="240"/>
    </row>
    <row r="62" spans="1:15">
      <c r="A62" s="249"/>
      <c r="B62" s="250"/>
      <c r="C62" s="250"/>
      <c r="D62" s="250"/>
      <c r="E62" s="250"/>
      <c r="F62" s="250"/>
      <c r="G62" s="250"/>
      <c r="H62" s="250"/>
      <c r="I62" s="250"/>
      <c r="J62" s="250"/>
      <c r="K62" s="250"/>
      <c r="L62" s="250"/>
      <c r="M62" s="250"/>
      <c r="N62" s="240"/>
      <c r="O62" s="240"/>
    </row>
    <row r="63" spans="1:15">
      <c r="A63" s="249"/>
      <c r="B63" s="250"/>
      <c r="C63" s="250"/>
      <c r="D63" s="250"/>
      <c r="E63" s="250"/>
      <c r="F63" s="250"/>
      <c r="G63" s="250"/>
      <c r="H63" s="250"/>
      <c r="I63" s="250"/>
      <c r="J63" s="250"/>
      <c r="K63" s="250"/>
      <c r="L63" s="250"/>
      <c r="M63" s="250"/>
      <c r="N63" s="240"/>
      <c r="O63" s="240"/>
    </row>
    <row r="64" spans="1:15">
      <c r="A64" s="249"/>
      <c r="B64" s="250"/>
      <c r="C64" s="250"/>
      <c r="D64" s="250"/>
      <c r="E64" s="250"/>
      <c r="F64" s="250"/>
      <c r="G64" s="250"/>
      <c r="H64" s="250"/>
      <c r="I64" s="250"/>
      <c r="J64" s="250"/>
      <c r="K64" s="250"/>
      <c r="L64" s="250"/>
      <c r="M64" s="250"/>
      <c r="N64" s="240"/>
      <c r="O64" s="240"/>
    </row>
    <row r="65" spans="1:15">
      <c r="A65" s="249"/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40"/>
      <c r="O65" s="240"/>
    </row>
    <row r="66" spans="1:15">
      <c r="A66" s="249"/>
      <c r="B66" s="250"/>
      <c r="C66" s="250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40"/>
      <c r="O66" s="240"/>
    </row>
    <row r="67" spans="1:15">
      <c r="A67" s="249"/>
      <c r="B67" s="250"/>
      <c r="C67" s="250"/>
      <c r="D67" s="250"/>
      <c r="E67" s="250"/>
      <c r="F67" s="250"/>
      <c r="G67" s="250"/>
      <c r="H67" s="250"/>
      <c r="I67" s="250"/>
      <c r="J67" s="250"/>
      <c r="K67" s="250"/>
      <c r="L67" s="250"/>
      <c r="M67" s="250"/>
      <c r="N67" s="240"/>
      <c r="O67" s="240"/>
    </row>
    <row r="68" spans="1:15">
      <c r="A68" s="249"/>
      <c r="B68" s="250"/>
      <c r="C68" s="250"/>
      <c r="D68" s="250"/>
      <c r="E68" s="250"/>
      <c r="F68" s="250"/>
      <c r="G68" s="250"/>
      <c r="H68" s="250"/>
      <c r="I68" s="250"/>
      <c r="J68" s="250"/>
      <c r="K68" s="250"/>
      <c r="L68" s="250"/>
      <c r="M68" s="250"/>
      <c r="N68" s="240"/>
      <c r="O68" s="240"/>
    </row>
    <row r="69" spans="1:15">
      <c r="A69" s="249"/>
      <c r="B69" s="250"/>
      <c r="C69" s="250"/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240"/>
      <c r="O69" s="240"/>
    </row>
    <row r="70" spans="1:15">
      <c r="A70" s="249"/>
      <c r="B70" s="250"/>
      <c r="C70" s="250"/>
      <c r="D70" s="250"/>
      <c r="E70" s="250"/>
      <c r="F70" s="250"/>
      <c r="G70" s="250"/>
      <c r="H70" s="250"/>
      <c r="I70" s="250"/>
      <c r="J70" s="250"/>
      <c r="K70" s="250"/>
      <c r="L70" s="250"/>
      <c r="M70" s="250"/>
      <c r="N70" s="240"/>
      <c r="O70" s="240"/>
    </row>
    <row r="71" spans="1:15">
      <c r="A71" s="249"/>
      <c r="B71" s="250"/>
      <c r="C71" s="250"/>
      <c r="D71" s="250"/>
      <c r="E71" s="250"/>
      <c r="F71" s="250"/>
      <c r="G71" s="250"/>
      <c r="H71" s="250"/>
      <c r="I71" s="250"/>
      <c r="J71" s="250"/>
      <c r="K71" s="250"/>
      <c r="L71" s="250"/>
      <c r="M71" s="250"/>
      <c r="N71" s="240"/>
      <c r="O71" s="240"/>
    </row>
    <row r="72" spans="1:15">
      <c r="A72" s="249"/>
      <c r="B72" s="250"/>
      <c r="C72" s="250"/>
      <c r="D72" s="250"/>
      <c r="E72" s="250"/>
      <c r="F72" s="250"/>
      <c r="G72" s="250"/>
      <c r="H72" s="250"/>
      <c r="I72" s="250"/>
      <c r="J72" s="250"/>
      <c r="K72" s="250"/>
      <c r="L72" s="250"/>
      <c r="M72" s="250"/>
      <c r="N72" s="240"/>
      <c r="O72" s="240"/>
    </row>
    <row r="73" spans="1:15">
      <c r="A73" s="249"/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40"/>
      <c r="O73" s="240"/>
    </row>
    <row r="74" spans="1:15">
      <c r="A74" s="251"/>
      <c r="B74" s="240"/>
      <c r="C74" s="240"/>
      <c r="D74" s="240"/>
      <c r="E74" s="240"/>
      <c r="F74" s="240"/>
      <c r="G74" s="240"/>
      <c r="H74" s="240"/>
      <c r="I74" s="240"/>
      <c r="J74" s="240"/>
      <c r="K74" s="240"/>
      <c r="L74" s="240"/>
      <c r="M74" s="240"/>
      <c r="N74" s="240"/>
      <c r="O74" s="240"/>
    </row>
    <row r="75" spans="1:15">
      <c r="A75" s="251"/>
      <c r="B75" s="240"/>
      <c r="C75" s="240"/>
      <c r="D75" s="240"/>
      <c r="E75" s="240"/>
      <c r="F75" s="240"/>
      <c r="G75" s="240"/>
      <c r="H75" s="240"/>
      <c r="I75" s="240"/>
      <c r="J75" s="240"/>
      <c r="K75" s="240"/>
      <c r="L75" s="240"/>
      <c r="M75" s="240"/>
      <c r="N75" s="240"/>
      <c r="O75" s="240"/>
    </row>
    <row r="76" spans="1:15">
      <c r="A76" s="240"/>
      <c r="B76" s="240"/>
      <c r="C76" s="240"/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40"/>
      <c r="O76" s="240"/>
    </row>
    <row r="77" spans="1:15">
      <c r="A77" s="240"/>
      <c r="B77" s="240"/>
      <c r="C77" s="240"/>
      <c r="D77" s="240"/>
      <c r="E77" s="240"/>
      <c r="F77" s="240"/>
      <c r="G77" s="240"/>
      <c r="H77" s="240"/>
      <c r="I77" s="240"/>
      <c r="J77" s="240"/>
      <c r="K77" s="240"/>
      <c r="L77" s="240"/>
      <c r="M77" s="240"/>
      <c r="N77" s="240"/>
      <c r="O77" s="240"/>
    </row>
    <row r="78" spans="1:15">
      <c r="A78" s="240"/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  <c r="N78" s="240"/>
      <c r="O78" s="240"/>
    </row>
    <row r="79" spans="1:15">
      <c r="A79" s="240"/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240"/>
      <c r="N79" s="240"/>
      <c r="O79" s="240"/>
    </row>
  </sheetData>
  <mergeCells count="24">
    <mergeCell ref="A1:A4"/>
    <mergeCell ref="B1:C4"/>
    <mergeCell ref="D1:F4"/>
    <mergeCell ref="G1:G3"/>
    <mergeCell ref="H1:J1"/>
    <mergeCell ref="L1:L3"/>
    <mergeCell ref="M1:M4"/>
    <mergeCell ref="H2:H4"/>
    <mergeCell ref="J2:J3"/>
    <mergeCell ref="B5:C5"/>
    <mergeCell ref="D5:F5"/>
    <mergeCell ref="K1:K3"/>
    <mergeCell ref="B15:C15"/>
    <mergeCell ref="D15:F15"/>
    <mergeCell ref="B22:C22"/>
    <mergeCell ref="D22:F22"/>
    <mergeCell ref="B32:C32"/>
    <mergeCell ref="D32:F32"/>
    <mergeCell ref="B38:C38"/>
    <mergeCell ref="D38:F38"/>
    <mergeCell ref="B47:C47"/>
    <mergeCell ref="D47:F47"/>
    <mergeCell ref="B48:C48"/>
    <mergeCell ref="D48:F48"/>
  </mergeCells>
  <printOptions horizontalCentered="1"/>
  <pageMargins left="0.35433070866141736" right="0.31496062992125984" top="0.70866141732283472" bottom="0.55118110236220474" header="0.31496062992125984" footer="0.31496062992125984"/>
  <pageSetup paperSize="258" scale="67" orientation="landscape" r:id="rId1"/>
  <rowBreaks count="1" manualBreakCount="1">
    <brk id="45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L133"/>
  <sheetViews>
    <sheetView view="pageBreakPreview" topLeftCell="A82" zoomScale="70" zoomScaleSheetLayoutView="70" workbookViewId="0">
      <selection activeCell="G126" sqref="G126"/>
    </sheetView>
  </sheetViews>
  <sheetFormatPr defaultRowHeight="15.75"/>
  <cols>
    <col min="1" max="1" width="5.28515625" style="142" customWidth="1"/>
    <col min="2" max="2" width="38.28515625" style="142" customWidth="1"/>
    <col min="3" max="3" width="4.140625" style="142" customWidth="1"/>
    <col min="4" max="4" width="6.28515625" style="142" customWidth="1"/>
    <col min="5" max="5" width="23.28515625" style="142" customWidth="1"/>
    <col min="6" max="6" width="21" style="142" customWidth="1"/>
    <col min="7" max="7" width="9.42578125" style="142" customWidth="1"/>
    <col min="8" max="8" width="21.140625" style="142" customWidth="1"/>
    <col min="9" max="9" width="18.7109375" style="142" customWidth="1"/>
    <col min="10" max="10" width="19.85546875" style="142" customWidth="1"/>
    <col min="11" max="11" width="21" style="142" customWidth="1"/>
    <col min="12" max="12" width="26.42578125" style="142" customWidth="1"/>
    <col min="13" max="256" width="9.140625" style="142"/>
    <col min="257" max="257" width="6.28515625" style="142" customWidth="1"/>
    <col min="258" max="258" width="38.42578125" style="142" customWidth="1"/>
    <col min="259" max="259" width="4.140625" style="142" customWidth="1"/>
    <col min="260" max="260" width="5.28515625" style="142" customWidth="1"/>
    <col min="261" max="261" width="26.28515625" style="142" customWidth="1"/>
    <col min="262" max="262" width="18.85546875" style="142" customWidth="1"/>
    <col min="263" max="263" width="9.28515625" style="142" bestFit="1" customWidth="1"/>
    <col min="264" max="264" width="20.140625" style="142" customWidth="1"/>
    <col min="265" max="265" width="17.7109375" style="142" customWidth="1"/>
    <col min="266" max="266" width="21.7109375" style="142" customWidth="1"/>
    <col min="267" max="267" width="19.7109375" style="142" customWidth="1"/>
    <col min="268" max="268" width="30" style="142" customWidth="1"/>
    <col min="269" max="512" width="9.140625" style="142"/>
    <col min="513" max="513" width="6.28515625" style="142" customWidth="1"/>
    <col min="514" max="514" width="38.42578125" style="142" customWidth="1"/>
    <col min="515" max="515" width="4.140625" style="142" customWidth="1"/>
    <col min="516" max="516" width="5.28515625" style="142" customWidth="1"/>
    <col min="517" max="517" width="26.28515625" style="142" customWidth="1"/>
    <col min="518" max="518" width="18.85546875" style="142" customWidth="1"/>
    <col min="519" max="519" width="9.28515625" style="142" bestFit="1" customWidth="1"/>
    <col min="520" max="520" width="20.140625" style="142" customWidth="1"/>
    <col min="521" max="521" width="17.7109375" style="142" customWidth="1"/>
    <col min="522" max="522" width="21.7109375" style="142" customWidth="1"/>
    <col min="523" max="523" width="19.7109375" style="142" customWidth="1"/>
    <col min="524" max="524" width="30" style="142" customWidth="1"/>
    <col min="525" max="768" width="9.140625" style="142"/>
    <col min="769" max="769" width="6.28515625" style="142" customWidth="1"/>
    <col min="770" max="770" width="38.42578125" style="142" customWidth="1"/>
    <col min="771" max="771" width="4.140625" style="142" customWidth="1"/>
    <col min="772" max="772" width="5.28515625" style="142" customWidth="1"/>
    <col min="773" max="773" width="26.28515625" style="142" customWidth="1"/>
    <col min="774" max="774" width="18.85546875" style="142" customWidth="1"/>
    <col min="775" max="775" width="9.28515625" style="142" bestFit="1" customWidth="1"/>
    <col min="776" max="776" width="20.140625" style="142" customWidth="1"/>
    <col min="777" max="777" width="17.7109375" style="142" customWidth="1"/>
    <col min="778" max="778" width="21.7109375" style="142" customWidth="1"/>
    <col min="779" max="779" width="19.7109375" style="142" customWidth="1"/>
    <col min="780" max="780" width="30" style="142" customWidth="1"/>
    <col min="781" max="1024" width="9.140625" style="142"/>
    <col min="1025" max="1025" width="6.28515625" style="142" customWidth="1"/>
    <col min="1026" max="1026" width="38.42578125" style="142" customWidth="1"/>
    <col min="1027" max="1027" width="4.140625" style="142" customWidth="1"/>
    <col min="1028" max="1028" width="5.28515625" style="142" customWidth="1"/>
    <col min="1029" max="1029" width="26.28515625" style="142" customWidth="1"/>
    <col min="1030" max="1030" width="18.85546875" style="142" customWidth="1"/>
    <col min="1031" max="1031" width="9.28515625" style="142" bestFit="1" customWidth="1"/>
    <col min="1032" max="1032" width="20.140625" style="142" customWidth="1"/>
    <col min="1033" max="1033" width="17.7109375" style="142" customWidth="1"/>
    <col min="1034" max="1034" width="21.7109375" style="142" customWidth="1"/>
    <col min="1035" max="1035" width="19.7109375" style="142" customWidth="1"/>
    <col min="1036" max="1036" width="30" style="142" customWidth="1"/>
    <col min="1037" max="1280" width="9.140625" style="142"/>
    <col min="1281" max="1281" width="6.28515625" style="142" customWidth="1"/>
    <col min="1282" max="1282" width="38.42578125" style="142" customWidth="1"/>
    <col min="1283" max="1283" width="4.140625" style="142" customWidth="1"/>
    <col min="1284" max="1284" width="5.28515625" style="142" customWidth="1"/>
    <col min="1285" max="1285" width="26.28515625" style="142" customWidth="1"/>
    <col min="1286" max="1286" width="18.85546875" style="142" customWidth="1"/>
    <col min="1287" max="1287" width="9.28515625" style="142" bestFit="1" customWidth="1"/>
    <col min="1288" max="1288" width="20.140625" style="142" customWidth="1"/>
    <col min="1289" max="1289" width="17.7109375" style="142" customWidth="1"/>
    <col min="1290" max="1290" width="21.7109375" style="142" customWidth="1"/>
    <col min="1291" max="1291" width="19.7109375" style="142" customWidth="1"/>
    <col min="1292" max="1292" width="30" style="142" customWidth="1"/>
    <col min="1293" max="1536" width="9.140625" style="142"/>
    <col min="1537" max="1537" width="6.28515625" style="142" customWidth="1"/>
    <col min="1538" max="1538" width="38.42578125" style="142" customWidth="1"/>
    <col min="1539" max="1539" width="4.140625" style="142" customWidth="1"/>
    <col min="1540" max="1540" width="5.28515625" style="142" customWidth="1"/>
    <col min="1541" max="1541" width="26.28515625" style="142" customWidth="1"/>
    <col min="1542" max="1542" width="18.85546875" style="142" customWidth="1"/>
    <col min="1543" max="1543" width="9.28515625" style="142" bestFit="1" customWidth="1"/>
    <col min="1544" max="1544" width="20.140625" style="142" customWidth="1"/>
    <col min="1545" max="1545" width="17.7109375" style="142" customWidth="1"/>
    <col min="1546" max="1546" width="21.7109375" style="142" customWidth="1"/>
    <col min="1547" max="1547" width="19.7109375" style="142" customWidth="1"/>
    <col min="1548" max="1548" width="30" style="142" customWidth="1"/>
    <col min="1549" max="1792" width="9.140625" style="142"/>
    <col min="1793" max="1793" width="6.28515625" style="142" customWidth="1"/>
    <col min="1794" max="1794" width="38.42578125" style="142" customWidth="1"/>
    <col min="1795" max="1795" width="4.140625" style="142" customWidth="1"/>
    <col min="1796" max="1796" width="5.28515625" style="142" customWidth="1"/>
    <col min="1797" max="1797" width="26.28515625" style="142" customWidth="1"/>
    <col min="1798" max="1798" width="18.85546875" style="142" customWidth="1"/>
    <col min="1799" max="1799" width="9.28515625" style="142" bestFit="1" customWidth="1"/>
    <col min="1800" max="1800" width="20.140625" style="142" customWidth="1"/>
    <col min="1801" max="1801" width="17.7109375" style="142" customWidth="1"/>
    <col min="1802" max="1802" width="21.7109375" style="142" customWidth="1"/>
    <col min="1803" max="1803" width="19.7109375" style="142" customWidth="1"/>
    <col min="1804" max="1804" width="30" style="142" customWidth="1"/>
    <col min="1805" max="2048" width="9.140625" style="142"/>
    <col min="2049" max="2049" width="6.28515625" style="142" customWidth="1"/>
    <col min="2050" max="2050" width="38.42578125" style="142" customWidth="1"/>
    <col min="2051" max="2051" width="4.140625" style="142" customWidth="1"/>
    <col min="2052" max="2052" width="5.28515625" style="142" customWidth="1"/>
    <col min="2053" max="2053" width="26.28515625" style="142" customWidth="1"/>
    <col min="2054" max="2054" width="18.85546875" style="142" customWidth="1"/>
    <col min="2055" max="2055" width="9.28515625" style="142" bestFit="1" customWidth="1"/>
    <col min="2056" max="2056" width="20.140625" style="142" customWidth="1"/>
    <col min="2057" max="2057" width="17.7109375" style="142" customWidth="1"/>
    <col min="2058" max="2058" width="21.7109375" style="142" customWidth="1"/>
    <col min="2059" max="2059" width="19.7109375" style="142" customWidth="1"/>
    <col min="2060" max="2060" width="30" style="142" customWidth="1"/>
    <col min="2061" max="2304" width="9.140625" style="142"/>
    <col min="2305" max="2305" width="6.28515625" style="142" customWidth="1"/>
    <col min="2306" max="2306" width="38.42578125" style="142" customWidth="1"/>
    <col min="2307" max="2307" width="4.140625" style="142" customWidth="1"/>
    <col min="2308" max="2308" width="5.28515625" style="142" customWidth="1"/>
    <col min="2309" max="2309" width="26.28515625" style="142" customWidth="1"/>
    <col min="2310" max="2310" width="18.85546875" style="142" customWidth="1"/>
    <col min="2311" max="2311" width="9.28515625" style="142" bestFit="1" customWidth="1"/>
    <col min="2312" max="2312" width="20.140625" style="142" customWidth="1"/>
    <col min="2313" max="2313" width="17.7109375" style="142" customWidth="1"/>
    <col min="2314" max="2314" width="21.7109375" style="142" customWidth="1"/>
    <col min="2315" max="2315" width="19.7109375" style="142" customWidth="1"/>
    <col min="2316" max="2316" width="30" style="142" customWidth="1"/>
    <col min="2317" max="2560" width="9.140625" style="142"/>
    <col min="2561" max="2561" width="6.28515625" style="142" customWidth="1"/>
    <col min="2562" max="2562" width="38.42578125" style="142" customWidth="1"/>
    <col min="2563" max="2563" width="4.140625" style="142" customWidth="1"/>
    <col min="2564" max="2564" width="5.28515625" style="142" customWidth="1"/>
    <col min="2565" max="2565" width="26.28515625" style="142" customWidth="1"/>
    <col min="2566" max="2566" width="18.85546875" style="142" customWidth="1"/>
    <col min="2567" max="2567" width="9.28515625" style="142" bestFit="1" customWidth="1"/>
    <col min="2568" max="2568" width="20.140625" style="142" customWidth="1"/>
    <col min="2569" max="2569" width="17.7109375" style="142" customWidth="1"/>
    <col min="2570" max="2570" width="21.7109375" style="142" customWidth="1"/>
    <col min="2571" max="2571" width="19.7109375" style="142" customWidth="1"/>
    <col min="2572" max="2572" width="30" style="142" customWidth="1"/>
    <col min="2573" max="2816" width="9.140625" style="142"/>
    <col min="2817" max="2817" width="6.28515625" style="142" customWidth="1"/>
    <col min="2818" max="2818" width="38.42578125" style="142" customWidth="1"/>
    <col min="2819" max="2819" width="4.140625" style="142" customWidth="1"/>
    <col min="2820" max="2820" width="5.28515625" style="142" customWidth="1"/>
    <col min="2821" max="2821" width="26.28515625" style="142" customWidth="1"/>
    <col min="2822" max="2822" width="18.85546875" style="142" customWidth="1"/>
    <col min="2823" max="2823" width="9.28515625" style="142" bestFit="1" customWidth="1"/>
    <col min="2824" max="2824" width="20.140625" style="142" customWidth="1"/>
    <col min="2825" max="2825" width="17.7109375" style="142" customWidth="1"/>
    <col min="2826" max="2826" width="21.7109375" style="142" customWidth="1"/>
    <col min="2827" max="2827" width="19.7109375" style="142" customWidth="1"/>
    <col min="2828" max="2828" width="30" style="142" customWidth="1"/>
    <col min="2829" max="3072" width="9.140625" style="142"/>
    <col min="3073" max="3073" width="6.28515625" style="142" customWidth="1"/>
    <col min="3074" max="3074" width="38.42578125" style="142" customWidth="1"/>
    <col min="3075" max="3075" width="4.140625" style="142" customWidth="1"/>
    <col min="3076" max="3076" width="5.28515625" style="142" customWidth="1"/>
    <col min="3077" max="3077" width="26.28515625" style="142" customWidth="1"/>
    <col min="3078" max="3078" width="18.85546875" style="142" customWidth="1"/>
    <col min="3079" max="3079" width="9.28515625" style="142" bestFit="1" customWidth="1"/>
    <col min="3080" max="3080" width="20.140625" style="142" customWidth="1"/>
    <col min="3081" max="3081" width="17.7109375" style="142" customWidth="1"/>
    <col min="3082" max="3082" width="21.7109375" style="142" customWidth="1"/>
    <col min="3083" max="3083" width="19.7109375" style="142" customWidth="1"/>
    <col min="3084" max="3084" width="30" style="142" customWidth="1"/>
    <col min="3085" max="3328" width="9.140625" style="142"/>
    <col min="3329" max="3329" width="6.28515625" style="142" customWidth="1"/>
    <col min="3330" max="3330" width="38.42578125" style="142" customWidth="1"/>
    <col min="3331" max="3331" width="4.140625" style="142" customWidth="1"/>
    <col min="3332" max="3332" width="5.28515625" style="142" customWidth="1"/>
    <col min="3333" max="3333" width="26.28515625" style="142" customWidth="1"/>
    <col min="3334" max="3334" width="18.85546875" style="142" customWidth="1"/>
    <col min="3335" max="3335" width="9.28515625" style="142" bestFit="1" customWidth="1"/>
    <col min="3336" max="3336" width="20.140625" style="142" customWidth="1"/>
    <col min="3337" max="3337" width="17.7109375" style="142" customWidth="1"/>
    <col min="3338" max="3338" width="21.7109375" style="142" customWidth="1"/>
    <col min="3339" max="3339" width="19.7109375" style="142" customWidth="1"/>
    <col min="3340" max="3340" width="30" style="142" customWidth="1"/>
    <col min="3341" max="3584" width="9.140625" style="142"/>
    <col min="3585" max="3585" width="6.28515625" style="142" customWidth="1"/>
    <col min="3586" max="3586" width="38.42578125" style="142" customWidth="1"/>
    <col min="3587" max="3587" width="4.140625" style="142" customWidth="1"/>
    <col min="3588" max="3588" width="5.28515625" style="142" customWidth="1"/>
    <col min="3589" max="3589" width="26.28515625" style="142" customWidth="1"/>
    <col min="3590" max="3590" width="18.85546875" style="142" customWidth="1"/>
    <col min="3591" max="3591" width="9.28515625" style="142" bestFit="1" customWidth="1"/>
    <col min="3592" max="3592" width="20.140625" style="142" customWidth="1"/>
    <col min="3593" max="3593" width="17.7109375" style="142" customWidth="1"/>
    <col min="3594" max="3594" width="21.7109375" style="142" customWidth="1"/>
    <col min="3595" max="3595" width="19.7109375" style="142" customWidth="1"/>
    <col min="3596" max="3596" width="30" style="142" customWidth="1"/>
    <col min="3597" max="3840" width="9.140625" style="142"/>
    <col min="3841" max="3841" width="6.28515625" style="142" customWidth="1"/>
    <col min="3842" max="3842" width="38.42578125" style="142" customWidth="1"/>
    <col min="3843" max="3843" width="4.140625" style="142" customWidth="1"/>
    <col min="3844" max="3844" width="5.28515625" style="142" customWidth="1"/>
    <col min="3845" max="3845" width="26.28515625" style="142" customWidth="1"/>
    <col min="3846" max="3846" width="18.85546875" style="142" customWidth="1"/>
    <col min="3847" max="3847" width="9.28515625" style="142" bestFit="1" customWidth="1"/>
    <col min="3848" max="3848" width="20.140625" style="142" customWidth="1"/>
    <col min="3849" max="3849" width="17.7109375" style="142" customWidth="1"/>
    <col min="3850" max="3850" width="21.7109375" style="142" customWidth="1"/>
    <col min="3851" max="3851" width="19.7109375" style="142" customWidth="1"/>
    <col min="3852" max="3852" width="30" style="142" customWidth="1"/>
    <col min="3853" max="4096" width="9.140625" style="142"/>
    <col min="4097" max="4097" width="6.28515625" style="142" customWidth="1"/>
    <col min="4098" max="4098" width="38.42578125" style="142" customWidth="1"/>
    <col min="4099" max="4099" width="4.140625" style="142" customWidth="1"/>
    <col min="4100" max="4100" width="5.28515625" style="142" customWidth="1"/>
    <col min="4101" max="4101" width="26.28515625" style="142" customWidth="1"/>
    <col min="4102" max="4102" width="18.85546875" style="142" customWidth="1"/>
    <col min="4103" max="4103" width="9.28515625" style="142" bestFit="1" customWidth="1"/>
    <col min="4104" max="4104" width="20.140625" style="142" customWidth="1"/>
    <col min="4105" max="4105" width="17.7109375" style="142" customWidth="1"/>
    <col min="4106" max="4106" width="21.7109375" style="142" customWidth="1"/>
    <col min="4107" max="4107" width="19.7109375" style="142" customWidth="1"/>
    <col min="4108" max="4108" width="30" style="142" customWidth="1"/>
    <col min="4109" max="4352" width="9.140625" style="142"/>
    <col min="4353" max="4353" width="6.28515625" style="142" customWidth="1"/>
    <col min="4354" max="4354" width="38.42578125" style="142" customWidth="1"/>
    <col min="4355" max="4355" width="4.140625" style="142" customWidth="1"/>
    <col min="4356" max="4356" width="5.28515625" style="142" customWidth="1"/>
    <col min="4357" max="4357" width="26.28515625" style="142" customWidth="1"/>
    <col min="4358" max="4358" width="18.85546875" style="142" customWidth="1"/>
    <col min="4359" max="4359" width="9.28515625" style="142" bestFit="1" customWidth="1"/>
    <col min="4360" max="4360" width="20.140625" style="142" customWidth="1"/>
    <col min="4361" max="4361" width="17.7109375" style="142" customWidth="1"/>
    <col min="4362" max="4362" width="21.7109375" style="142" customWidth="1"/>
    <col min="4363" max="4363" width="19.7109375" style="142" customWidth="1"/>
    <col min="4364" max="4364" width="30" style="142" customWidth="1"/>
    <col min="4365" max="4608" width="9.140625" style="142"/>
    <col min="4609" max="4609" width="6.28515625" style="142" customWidth="1"/>
    <col min="4610" max="4610" width="38.42578125" style="142" customWidth="1"/>
    <col min="4611" max="4611" width="4.140625" style="142" customWidth="1"/>
    <col min="4612" max="4612" width="5.28515625" style="142" customWidth="1"/>
    <col min="4613" max="4613" width="26.28515625" style="142" customWidth="1"/>
    <col min="4614" max="4614" width="18.85546875" style="142" customWidth="1"/>
    <col min="4615" max="4615" width="9.28515625" style="142" bestFit="1" customWidth="1"/>
    <col min="4616" max="4616" width="20.140625" style="142" customWidth="1"/>
    <col min="4617" max="4617" width="17.7109375" style="142" customWidth="1"/>
    <col min="4618" max="4618" width="21.7109375" style="142" customWidth="1"/>
    <col min="4619" max="4619" width="19.7109375" style="142" customWidth="1"/>
    <col min="4620" max="4620" width="30" style="142" customWidth="1"/>
    <col min="4621" max="4864" width="9.140625" style="142"/>
    <col min="4865" max="4865" width="6.28515625" style="142" customWidth="1"/>
    <col min="4866" max="4866" width="38.42578125" style="142" customWidth="1"/>
    <col min="4867" max="4867" width="4.140625" style="142" customWidth="1"/>
    <col min="4868" max="4868" width="5.28515625" style="142" customWidth="1"/>
    <col min="4869" max="4869" width="26.28515625" style="142" customWidth="1"/>
    <col min="4870" max="4870" width="18.85546875" style="142" customWidth="1"/>
    <col min="4871" max="4871" width="9.28515625" style="142" bestFit="1" customWidth="1"/>
    <col min="4872" max="4872" width="20.140625" style="142" customWidth="1"/>
    <col min="4873" max="4873" width="17.7109375" style="142" customWidth="1"/>
    <col min="4874" max="4874" width="21.7109375" style="142" customWidth="1"/>
    <col min="4875" max="4875" width="19.7109375" style="142" customWidth="1"/>
    <col min="4876" max="4876" width="30" style="142" customWidth="1"/>
    <col min="4877" max="5120" width="9.140625" style="142"/>
    <col min="5121" max="5121" width="6.28515625" style="142" customWidth="1"/>
    <col min="5122" max="5122" width="38.42578125" style="142" customWidth="1"/>
    <col min="5123" max="5123" width="4.140625" style="142" customWidth="1"/>
    <col min="5124" max="5124" width="5.28515625" style="142" customWidth="1"/>
    <col min="5125" max="5125" width="26.28515625" style="142" customWidth="1"/>
    <col min="5126" max="5126" width="18.85546875" style="142" customWidth="1"/>
    <col min="5127" max="5127" width="9.28515625" style="142" bestFit="1" customWidth="1"/>
    <col min="5128" max="5128" width="20.140625" style="142" customWidth="1"/>
    <col min="5129" max="5129" width="17.7109375" style="142" customWidth="1"/>
    <col min="5130" max="5130" width="21.7109375" style="142" customWidth="1"/>
    <col min="5131" max="5131" width="19.7109375" style="142" customWidth="1"/>
    <col min="5132" max="5132" width="30" style="142" customWidth="1"/>
    <col min="5133" max="5376" width="9.140625" style="142"/>
    <col min="5377" max="5377" width="6.28515625" style="142" customWidth="1"/>
    <col min="5378" max="5378" width="38.42578125" style="142" customWidth="1"/>
    <col min="5379" max="5379" width="4.140625" style="142" customWidth="1"/>
    <col min="5380" max="5380" width="5.28515625" style="142" customWidth="1"/>
    <col min="5381" max="5381" width="26.28515625" style="142" customWidth="1"/>
    <col min="5382" max="5382" width="18.85546875" style="142" customWidth="1"/>
    <col min="5383" max="5383" width="9.28515625" style="142" bestFit="1" customWidth="1"/>
    <col min="5384" max="5384" width="20.140625" style="142" customWidth="1"/>
    <col min="5385" max="5385" width="17.7109375" style="142" customWidth="1"/>
    <col min="5386" max="5386" width="21.7109375" style="142" customWidth="1"/>
    <col min="5387" max="5387" width="19.7109375" style="142" customWidth="1"/>
    <col min="5388" max="5388" width="30" style="142" customWidth="1"/>
    <col min="5389" max="5632" width="9.140625" style="142"/>
    <col min="5633" max="5633" width="6.28515625" style="142" customWidth="1"/>
    <col min="5634" max="5634" width="38.42578125" style="142" customWidth="1"/>
    <col min="5635" max="5635" width="4.140625" style="142" customWidth="1"/>
    <col min="5636" max="5636" width="5.28515625" style="142" customWidth="1"/>
    <col min="5637" max="5637" width="26.28515625" style="142" customWidth="1"/>
    <col min="5638" max="5638" width="18.85546875" style="142" customWidth="1"/>
    <col min="5639" max="5639" width="9.28515625" style="142" bestFit="1" customWidth="1"/>
    <col min="5640" max="5640" width="20.140625" style="142" customWidth="1"/>
    <col min="5641" max="5641" width="17.7109375" style="142" customWidth="1"/>
    <col min="5642" max="5642" width="21.7109375" style="142" customWidth="1"/>
    <col min="5643" max="5643" width="19.7109375" style="142" customWidth="1"/>
    <col min="5644" max="5644" width="30" style="142" customWidth="1"/>
    <col min="5645" max="5888" width="9.140625" style="142"/>
    <col min="5889" max="5889" width="6.28515625" style="142" customWidth="1"/>
    <col min="5890" max="5890" width="38.42578125" style="142" customWidth="1"/>
    <col min="5891" max="5891" width="4.140625" style="142" customWidth="1"/>
    <col min="5892" max="5892" width="5.28515625" style="142" customWidth="1"/>
    <col min="5893" max="5893" width="26.28515625" style="142" customWidth="1"/>
    <col min="5894" max="5894" width="18.85546875" style="142" customWidth="1"/>
    <col min="5895" max="5895" width="9.28515625" style="142" bestFit="1" customWidth="1"/>
    <col min="5896" max="5896" width="20.140625" style="142" customWidth="1"/>
    <col min="5897" max="5897" width="17.7109375" style="142" customWidth="1"/>
    <col min="5898" max="5898" width="21.7109375" style="142" customWidth="1"/>
    <col min="5899" max="5899" width="19.7109375" style="142" customWidth="1"/>
    <col min="5900" max="5900" width="30" style="142" customWidth="1"/>
    <col min="5901" max="6144" width="9.140625" style="142"/>
    <col min="6145" max="6145" width="6.28515625" style="142" customWidth="1"/>
    <col min="6146" max="6146" width="38.42578125" style="142" customWidth="1"/>
    <col min="6147" max="6147" width="4.140625" style="142" customWidth="1"/>
    <col min="6148" max="6148" width="5.28515625" style="142" customWidth="1"/>
    <col min="6149" max="6149" width="26.28515625" style="142" customWidth="1"/>
    <col min="6150" max="6150" width="18.85546875" style="142" customWidth="1"/>
    <col min="6151" max="6151" width="9.28515625" style="142" bestFit="1" customWidth="1"/>
    <col min="6152" max="6152" width="20.140625" style="142" customWidth="1"/>
    <col min="6153" max="6153" width="17.7109375" style="142" customWidth="1"/>
    <col min="6154" max="6154" width="21.7109375" style="142" customWidth="1"/>
    <col min="6155" max="6155" width="19.7109375" style="142" customWidth="1"/>
    <col min="6156" max="6156" width="30" style="142" customWidth="1"/>
    <col min="6157" max="6400" width="9.140625" style="142"/>
    <col min="6401" max="6401" width="6.28515625" style="142" customWidth="1"/>
    <col min="6402" max="6402" width="38.42578125" style="142" customWidth="1"/>
    <col min="6403" max="6403" width="4.140625" style="142" customWidth="1"/>
    <col min="6404" max="6404" width="5.28515625" style="142" customWidth="1"/>
    <col min="6405" max="6405" width="26.28515625" style="142" customWidth="1"/>
    <col min="6406" max="6406" width="18.85546875" style="142" customWidth="1"/>
    <col min="6407" max="6407" width="9.28515625" style="142" bestFit="1" customWidth="1"/>
    <col min="6408" max="6408" width="20.140625" style="142" customWidth="1"/>
    <col min="6409" max="6409" width="17.7109375" style="142" customWidth="1"/>
    <col min="6410" max="6410" width="21.7109375" style="142" customWidth="1"/>
    <col min="6411" max="6411" width="19.7109375" style="142" customWidth="1"/>
    <col min="6412" max="6412" width="30" style="142" customWidth="1"/>
    <col min="6413" max="6656" width="9.140625" style="142"/>
    <col min="6657" max="6657" width="6.28515625" style="142" customWidth="1"/>
    <col min="6658" max="6658" width="38.42578125" style="142" customWidth="1"/>
    <col min="6659" max="6659" width="4.140625" style="142" customWidth="1"/>
    <col min="6660" max="6660" width="5.28515625" style="142" customWidth="1"/>
    <col min="6661" max="6661" width="26.28515625" style="142" customWidth="1"/>
    <col min="6662" max="6662" width="18.85546875" style="142" customWidth="1"/>
    <col min="6663" max="6663" width="9.28515625" style="142" bestFit="1" customWidth="1"/>
    <col min="6664" max="6664" width="20.140625" style="142" customWidth="1"/>
    <col min="6665" max="6665" width="17.7109375" style="142" customWidth="1"/>
    <col min="6666" max="6666" width="21.7109375" style="142" customWidth="1"/>
    <col min="6667" max="6667" width="19.7109375" style="142" customWidth="1"/>
    <col min="6668" max="6668" width="30" style="142" customWidth="1"/>
    <col min="6669" max="6912" width="9.140625" style="142"/>
    <col min="6913" max="6913" width="6.28515625" style="142" customWidth="1"/>
    <col min="6914" max="6914" width="38.42578125" style="142" customWidth="1"/>
    <col min="6915" max="6915" width="4.140625" style="142" customWidth="1"/>
    <col min="6916" max="6916" width="5.28515625" style="142" customWidth="1"/>
    <col min="6917" max="6917" width="26.28515625" style="142" customWidth="1"/>
    <col min="6918" max="6918" width="18.85546875" style="142" customWidth="1"/>
    <col min="6919" max="6919" width="9.28515625" style="142" bestFit="1" customWidth="1"/>
    <col min="6920" max="6920" width="20.140625" style="142" customWidth="1"/>
    <col min="6921" max="6921" width="17.7109375" style="142" customWidth="1"/>
    <col min="6922" max="6922" width="21.7109375" style="142" customWidth="1"/>
    <col min="6923" max="6923" width="19.7109375" style="142" customWidth="1"/>
    <col min="6924" max="6924" width="30" style="142" customWidth="1"/>
    <col min="6925" max="7168" width="9.140625" style="142"/>
    <col min="7169" max="7169" width="6.28515625" style="142" customWidth="1"/>
    <col min="7170" max="7170" width="38.42578125" style="142" customWidth="1"/>
    <col min="7171" max="7171" width="4.140625" style="142" customWidth="1"/>
    <col min="7172" max="7172" width="5.28515625" style="142" customWidth="1"/>
    <col min="7173" max="7173" width="26.28515625" style="142" customWidth="1"/>
    <col min="7174" max="7174" width="18.85546875" style="142" customWidth="1"/>
    <col min="7175" max="7175" width="9.28515625" style="142" bestFit="1" customWidth="1"/>
    <col min="7176" max="7176" width="20.140625" style="142" customWidth="1"/>
    <col min="7177" max="7177" width="17.7109375" style="142" customWidth="1"/>
    <col min="7178" max="7178" width="21.7109375" style="142" customWidth="1"/>
    <col min="7179" max="7179" width="19.7109375" style="142" customWidth="1"/>
    <col min="7180" max="7180" width="30" style="142" customWidth="1"/>
    <col min="7181" max="7424" width="9.140625" style="142"/>
    <col min="7425" max="7425" width="6.28515625" style="142" customWidth="1"/>
    <col min="7426" max="7426" width="38.42578125" style="142" customWidth="1"/>
    <col min="7427" max="7427" width="4.140625" style="142" customWidth="1"/>
    <col min="7428" max="7428" width="5.28515625" style="142" customWidth="1"/>
    <col min="7429" max="7429" width="26.28515625" style="142" customWidth="1"/>
    <col min="7430" max="7430" width="18.85546875" style="142" customWidth="1"/>
    <col min="7431" max="7431" width="9.28515625" style="142" bestFit="1" customWidth="1"/>
    <col min="7432" max="7432" width="20.140625" style="142" customWidth="1"/>
    <col min="7433" max="7433" width="17.7109375" style="142" customWidth="1"/>
    <col min="7434" max="7434" width="21.7109375" style="142" customWidth="1"/>
    <col min="7435" max="7435" width="19.7109375" style="142" customWidth="1"/>
    <col min="7436" max="7436" width="30" style="142" customWidth="1"/>
    <col min="7437" max="7680" width="9.140625" style="142"/>
    <col min="7681" max="7681" width="6.28515625" style="142" customWidth="1"/>
    <col min="7682" max="7682" width="38.42578125" style="142" customWidth="1"/>
    <col min="7683" max="7683" width="4.140625" style="142" customWidth="1"/>
    <col min="7684" max="7684" width="5.28515625" style="142" customWidth="1"/>
    <col min="7685" max="7685" width="26.28515625" style="142" customWidth="1"/>
    <col min="7686" max="7686" width="18.85546875" style="142" customWidth="1"/>
    <col min="7687" max="7687" width="9.28515625" style="142" bestFit="1" customWidth="1"/>
    <col min="7688" max="7688" width="20.140625" style="142" customWidth="1"/>
    <col min="7689" max="7689" width="17.7109375" style="142" customWidth="1"/>
    <col min="7690" max="7690" width="21.7109375" style="142" customWidth="1"/>
    <col min="7691" max="7691" width="19.7109375" style="142" customWidth="1"/>
    <col min="7692" max="7692" width="30" style="142" customWidth="1"/>
    <col min="7693" max="7936" width="9.140625" style="142"/>
    <col min="7937" max="7937" width="6.28515625" style="142" customWidth="1"/>
    <col min="7938" max="7938" width="38.42578125" style="142" customWidth="1"/>
    <col min="7939" max="7939" width="4.140625" style="142" customWidth="1"/>
    <col min="7940" max="7940" width="5.28515625" style="142" customWidth="1"/>
    <col min="7941" max="7941" width="26.28515625" style="142" customWidth="1"/>
    <col min="7942" max="7942" width="18.85546875" style="142" customWidth="1"/>
    <col min="7943" max="7943" width="9.28515625" style="142" bestFit="1" customWidth="1"/>
    <col min="7944" max="7944" width="20.140625" style="142" customWidth="1"/>
    <col min="7945" max="7945" width="17.7109375" style="142" customWidth="1"/>
    <col min="7946" max="7946" width="21.7109375" style="142" customWidth="1"/>
    <col min="7947" max="7947" width="19.7109375" style="142" customWidth="1"/>
    <col min="7948" max="7948" width="30" style="142" customWidth="1"/>
    <col min="7949" max="8192" width="9.140625" style="142"/>
    <col min="8193" max="8193" width="6.28515625" style="142" customWidth="1"/>
    <col min="8194" max="8194" width="38.42578125" style="142" customWidth="1"/>
    <col min="8195" max="8195" width="4.140625" style="142" customWidth="1"/>
    <col min="8196" max="8196" width="5.28515625" style="142" customWidth="1"/>
    <col min="8197" max="8197" width="26.28515625" style="142" customWidth="1"/>
    <col min="8198" max="8198" width="18.85546875" style="142" customWidth="1"/>
    <col min="8199" max="8199" width="9.28515625" style="142" bestFit="1" customWidth="1"/>
    <col min="8200" max="8200" width="20.140625" style="142" customWidth="1"/>
    <col min="8201" max="8201" width="17.7109375" style="142" customWidth="1"/>
    <col min="8202" max="8202" width="21.7109375" style="142" customWidth="1"/>
    <col min="8203" max="8203" width="19.7109375" style="142" customWidth="1"/>
    <col min="8204" max="8204" width="30" style="142" customWidth="1"/>
    <col min="8205" max="8448" width="9.140625" style="142"/>
    <col min="8449" max="8449" width="6.28515625" style="142" customWidth="1"/>
    <col min="8450" max="8450" width="38.42578125" style="142" customWidth="1"/>
    <col min="8451" max="8451" width="4.140625" style="142" customWidth="1"/>
    <col min="8452" max="8452" width="5.28515625" style="142" customWidth="1"/>
    <col min="8453" max="8453" width="26.28515625" style="142" customWidth="1"/>
    <col min="8454" max="8454" width="18.85546875" style="142" customWidth="1"/>
    <col min="8455" max="8455" width="9.28515625" style="142" bestFit="1" customWidth="1"/>
    <col min="8456" max="8456" width="20.140625" style="142" customWidth="1"/>
    <col min="8457" max="8457" width="17.7109375" style="142" customWidth="1"/>
    <col min="8458" max="8458" width="21.7109375" style="142" customWidth="1"/>
    <col min="8459" max="8459" width="19.7109375" style="142" customWidth="1"/>
    <col min="8460" max="8460" width="30" style="142" customWidth="1"/>
    <col min="8461" max="8704" width="9.140625" style="142"/>
    <col min="8705" max="8705" width="6.28515625" style="142" customWidth="1"/>
    <col min="8706" max="8706" width="38.42578125" style="142" customWidth="1"/>
    <col min="8707" max="8707" width="4.140625" style="142" customWidth="1"/>
    <col min="8708" max="8708" width="5.28515625" style="142" customWidth="1"/>
    <col min="8709" max="8709" width="26.28515625" style="142" customWidth="1"/>
    <col min="8710" max="8710" width="18.85546875" style="142" customWidth="1"/>
    <col min="8711" max="8711" width="9.28515625" style="142" bestFit="1" customWidth="1"/>
    <col min="8712" max="8712" width="20.140625" style="142" customWidth="1"/>
    <col min="8713" max="8713" width="17.7109375" style="142" customWidth="1"/>
    <col min="8714" max="8714" width="21.7109375" style="142" customWidth="1"/>
    <col min="8715" max="8715" width="19.7109375" style="142" customWidth="1"/>
    <col min="8716" max="8716" width="30" style="142" customWidth="1"/>
    <col min="8717" max="8960" width="9.140625" style="142"/>
    <col min="8961" max="8961" width="6.28515625" style="142" customWidth="1"/>
    <col min="8962" max="8962" width="38.42578125" style="142" customWidth="1"/>
    <col min="8963" max="8963" width="4.140625" style="142" customWidth="1"/>
    <col min="8964" max="8964" width="5.28515625" style="142" customWidth="1"/>
    <col min="8965" max="8965" width="26.28515625" style="142" customWidth="1"/>
    <col min="8966" max="8966" width="18.85546875" style="142" customWidth="1"/>
    <col min="8967" max="8967" width="9.28515625" style="142" bestFit="1" customWidth="1"/>
    <col min="8968" max="8968" width="20.140625" style="142" customWidth="1"/>
    <col min="8969" max="8969" width="17.7109375" style="142" customWidth="1"/>
    <col min="8970" max="8970" width="21.7109375" style="142" customWidth="1"/>
    <col min="8971" max="8971" width="19.7109375" style="142" customWidth="1"/>
    <col min="8972" max="8972" width="30" style="142" customWidth="1"/>
    <col min="8973" max="9216" width="9.140625" style="142"/>
    <col min="9217" max="9217" width="6.28515625" style="142" customWidth="1"/>
    <col min="9218" max="9218" width="38.42578125" style="142" customWidth="1"/>
    <col min="9219" max="9219" width="4.140625" style="142" customWidth="1"/>
    <col min="9220" max="9220" width="5.28515625" style="142" customWidth="1"/>
    <col min="9221" max="9221" width="26.28515625" style="142" customWidth="1"/>
    <col min="9222" max="9222" width="18.85546875" style="142" customWidth="1"/>
    <col min="9223" max="9223" width="9.28515625" style="142" bestFit="1" customWidth="1"/>
    <col min="9224" max="9224" width="20.140625" style="142" customWidth="1"/>
    <col min="9225" max="9225" width="17.7109375" style="142" customWidth="1"/>
    <col min="9226" max="9226" width="21.7109375" style="142" customWidth="1"/>
    <col min="9227" max="9227" width="19.7109375" style="142" customWidth="1"/>
    <col min="9228" max="9228" width="30" style="142" customWidth="1"/>
    <col min="9229" max="9472" width="9.140625" style="142"/>
    <col min="9473" max="9473" width="6.28515625" style="142" customWidth="1"/>
    <col min="9474" max="9474" width="38.42578125" style="142" customWidth="1"/>
    <col min="9475" max="9475" width="4.140625" style="142" customWidth="1"/>
    <col min="9476" max="9476" width="5.28515625" style="142" customWidth="1"/>
    <col min="9477" max="9477" width="26.28515625" style="142" customWidth="1"/>
    <col min="9478" max="9478" width="18.85546875" style="142" customWidth="1"/>
    <col min="9479" max="9479" width="9.28515625" style="142" bestFit="1" customWidth="1"/>
    <col min="9480" max="9480" width="20.140625" style="142" customWidth="1"/>
    <col min="9481" max="9481" width="17.7109375" style="142" customWidth="1"/>
    <col min="9482" max="9482" width="21.7109375" style="142" customWidth="1"/>
    <col min="9483" max="9483" width="19.7109375" style="142" customWidth="1"/>
    <col min="9484" max="9484" width="30" style="142" customWidth="1"/>
    <col min="9485" max="9728" width="9.140625" style="142"/>
    <col min="9729" max="9729" width="6.28515625" style="142" customWidth="1"/>
    <col min="9730" max="9730" width="38.42578125" style="142" customWidth="1"/>
    <col min="9731" max="9731" width="4.140625" style="142" customWidth="1"/>
    <col min="9732" max="9732" width="5.28515625" style="142" customWidth="1"/>
    <col min="9733" max="9733" width="26.28515625" style="142" customWidth="1"/>
    <col min="9734" max="9734" width="18.85546875" style="142" customWidth="1"/>
    <col min="9735" max="9735" width="9.28515625" style="142" bestFit="1" customWidth="1"/>
    <col min="9736" max="9736" width="20.140625" style="142" customWidth="1"/>
    <col min="9737" max="9737" width="17.7109375" style="142" customWidth="1"/>
    <col min="9738" max="9738" width="21.7109375" style="142" customWidth="1"/>
    <col min="9739" max="9739" width="19.7109375" style="142" customWidth="1"/>
    <col min="9740" max="9740" width="30" style="142" customWidth="1"/>
    <col min="9741" max="9984" width="9.140625" style="142"/>
    <col min="9985" max="9985" width="6.28515625" style="142" customWidth="1"/>
    <col min="9986" max="9986" width="38.42578125" style="142" customWidth="1"/>
    <col min="9987" max="9987" width="4.140625" style="142" customWidth="1"/>
    <col min="9988" max="9988" width="5.28515625" style="142" customWidth="1"/>
    <col min="9989" max="9989" width="26.28515625" style="142" customWidth="1"/>
    <col min="9990" max="9990" width="18.85546875" style="142" customWidth="1"/>
    <col min="9991" max="9991" width="9.28515625" style="142" bestFit="1" customWidth="1"/>
    <col min="9992" max="9992" width="20.140625" style="142" customWidth="1"/>
    <col min="9993" max="9993" width="17.7109375" style="142" customWidth="1"/>
    <col min="9994" max="9994" width="21.7109375" style="142" customWidth="1"/>
    <col min="9995" max="9995" width="19.7109375" style="142" customWidth="1"/>
    <col min="9996" max="9996" width="30" style="142" customWidth="1"/>
    <col min="9997" max="10240" width="9.140625" style="142"/>
    <col min="10241" max="10241" width="6.28515625" style="142" customWidth="1"/>
    <col min="10242" max="10242" width="38.42578125" style="142" customWidth="1"/>
    <col min="10243" max="10243" width="4.140625" style="142" customWidth="1"/>
    <col min="10244" max="10244" width="5.28515625" style="142" customWidth="1"/>
    <col min="10245" max="10245" width="26.28515625" style="142" customWidth="1"/>
    <col min="10246" max="10246" width="18.85546875" style="142" customWidth="1"/>
    <col min="10247" max="10247" width="9.28515625" style="142" bestFit="1" customWidth="1"/>
    <col min="10248" max="10248" width="20.140625" style="142" customWidth="1"/>
    <col min="10249" max="10249" width="17.7109375" style="142" customWidth="1"/>
    <col min="10250" max="10250" width="21.7109375" style="142" customWidth="1"/>
    <col min="10251" max="10251" width="19.7109375" style="142" customWidth="1"/>
    <col min="10252" max="10252" width="30" style="142" customWidth="1"/>
    <col min="10253" max="10496" width="9.140625" style="142"/>
    <col min="10497" max="10497" width="6.28515625" style="142" customWidth="1"/>
    <col min="10498" max="10498" width="38.42578125" style="142" customWidth="1"/>
    <col min="10499" max="10499" width="4.140625" style="142" customWidth="1"/>
    <col min="10500" max="10500" width="5.28515625" style="142" customWidth="1"/>
    <col min="10501" max="10501" width="26.28515625" style="142" customWidth="1"/>
    <col min="10502" max="10502" width="18.85546875" style="142" customWidth="1"/>
    <col min="10503" max="10503" width="9.28515625" style="142" bestFit="1" customWidth="1"/>
    <col min="10504" max="10504" width="20.140625" style="142" customWidth="1"/>
    <col min="10505" max="10505" width="17.7109375" style="142" customWidth="1"/>
    <col min="10506" max="10506" width="21.7109375" style="142" customWidth="1"/>
    <col min="10507" max="10507" width="19.7109375" style="142" customWidth="1"/>
    <col min="10508" max="10508" width="30" style="142" customWidth="1"/>
    <col min="10509" max="10752" width="9.140625" style="142"/>
    <col min="10753" max="10753" width="6.28515625" style="142" customWidth="1"/>
    <col min="10754" max="10754" width="38.42578125" style="142" customWidth="1"/>
    <col min="10755" max="10755" width="4.140625" style="142" customWidth="1"/>
    <col min="10756" max="10756" width="5.28515625" style="142" customWidth="1"/>
    <col min="10757" max="10757" width="26.28515625" style="142" customWidth="1"/>
    <col min="10758" max="10758" width="18.85546875" style="142" customWidth="1"/>
    <col min="10759" max="10759" width="9.28515625" style="142" bestFit="1" customWidth="1"/>
    <col min="10760" max="10760" width="20.140625" style="142" customWidth="1"/>
    <col min="10761" max="10761" width="17.7109375" style="142" customWidth="1"/>
    <col min="10762" max="10762" width="21.7109375" style="142" customWidth="1"/>
    <col min="10763" max="10763" width="19.7109375" style="142" customWidth="1"/>
    <col min="10764" max="10764" width="30" style="142" customWidth="1"/>
    <col min="10765" max="11008" width="9.140625" style="142"/>
    <col min="11009" max="11009" width="6.28515625" style="142" customWidth="1"/>
    <col min="11010" max="11010" width="38.42578125" style="142" customWidth="1"/>
    <col min="11011" max="11011" width="4.140625" style="142" customWidth="1"/>
    <col min="11012" max="11012" width="5.28515625" style="142" customWidth="1"/>
    <col min="11013" max="11013" width="26.28515625" style="142" customWidth="1"/>
    <col min="11014" max="11014" width="18.85546875" style="142" customWidth="1"/>
    <col min="11015" max="11015" width="9.28515625" style="142" bestFit="1" customWidth="1"/>
    <col min="11016" max="11016" width="20.140625" style="142" customWidth="1"/>
    <col min="11017" max="11017" width="17.7109375" style="142" customWidth="1"/>
    <col min="11018" max="11018" width="21.7109375" style="142" customWidth="1"/>
    <col min="11019" max="11019" width="19.7109375" style="142" customWidth="1"/>
    <col min="11020" max="11020" width="30" style="142" customWidth="1"/>
    <col min="11021" max="11264" width="9.140625" style="142"/>
    <col min="11265" max="11265" width="6.28515625" style="142" customWidth="1"/>
    <col min="11266" max="11266" width="38.42578125" style="142" customWidth="1"/>
    <col min="11267" max="11267" width="4.140625" style="142" customWidth="1"/>
    <col min="11268" max="11268" width="5.28515625" style="142" customWidth="1"/>
    <col min="11269" max="11269" width="26.28515625" style="142" customWidth="1"/>
    <col min="11270" max="11270" width="18.85546875" style="142" customWidth="1"/>
    <col min="11271" max="11271" width="9.28515625" style="142" bestFit="1" customWidth="1"/>
    <col min="11272" max="11272" width="20.140625" style="142" customWidth="1"/>
    <col min="11273" max="11273" width="17.7109375" style="142" customWidth="1"/>
    <col min="11274" max="11274" width="21.7109375" style="142" customWidth="1"/>
    <col min="11275" max="11275" width="19.7109375" style="142" customWidth="1"/>
    <col min="11276" max="11276" width="30" style="142" customWidth="1"/>
    <col min="11277" max="11520" width="9.140625" style="142"/>
    <col min="11521" max="11521" width="6.28515625" style="142" customWidth="1"/>
    <col min="11522" max="11522" width="38.42578125" style="142" customWidth="1"/>
    <col min="11523" max="11523" width="4.140625" style="142" customWidth="1"/>
    <col min="11524" max="11524" width="5.28515625" style="142" customWidth="1"/>
    <col min="11525" max="11525" width="26.28515625" style="142" customWidth="1"/>
    <col min="11526" max="11526" width="18.85546875" style="142" customWidth="1"/>
    <col min="11527" max="11527" width="9.28515625" style="142" bestFit="1" customWidth="1"/>
    <col min="11528" max="11528" width="20.140625" style="142" customWidth="1"/>
    <col min="11529" max="11529" width="17.7109375" style="142" customWidth="1"/>
    <col min="11530" max="11530" width="21.7109375" style="142" customWidth="1"/>
    <col min="11531" max="11531" width="19.7109375" style="142" customWidth="1"/>
    <col min="11532" max="11532" width="30" style="142" customWidth="1"/>
    <col min="11533" max="11776" width="9.140625" style="142"/>
    <col min="11777" max="11777" width="6.28515625" style="142" customWidth="1"/>
    <col min="11778" max="11778" width="38.42578125" style="142" customWidth="1"/>
    <col min="11779" max="11779" width="4.140625" style="142" customWidth="1"/>
    <col min="11780" max="11780" width="5.28515625" style="142" customWidth="1"/>
    <col min="11781" max="11781" width="26.28515625" style="142" customWidth="1"/>
    <col min="11782" max="11782" width="18.85546875" style="142" customWidth="1"/>
    <col min="11783" max="11783" width="9.28515625" style="142" bestFit="1" customWidth="1"/>
    <col min="11784" max="11784" width="20.140625" style="142" customWidth="1"/>
    <col min="11785" max="11785" width="17.7109375" style="142" customWidth="1"/>
    <col min="11786" max="11786" width="21.7109375" style="142" customWidth="1"/>
    <col min="11787" max="11787" width="19.7109375" style="142" customWidth="1"/>
    <col min="11788" max="11788" width="30" style="142" customWidth="1"/>
    <col min="11789" max="12032" width="9.140625" style="142"/>
    <col min="12033" max="12033" width="6.28515625" style="142" customWidth="1"/>
    <col min="12034" max="12034" width="38.42578125" style="142" customWidth="1"/>
    <col min="12035" max="12035" width="4.140625" style="142" customWidth="1"/>
    <col min="12036" max="12036" width="5.28515625" style="142" customWidth="1"/>
    <col min="12037" max="12037" width="26.28515625" style="142" customWidth="1"/>
    <col min="12038" max="12038" width="18.85546875" style="142" customWidth="1"/>
    <col min="12039" max="12039" width="9.28515625" style="142" bestFit="1" customWidth="1"/>
    <col min="12040" max="12040" width="20.140625" style="142" customWidth="1"/>
    <col min="12041" max="12041" width="17.7109375" style="142" customWidth="1"/>
    <col min="12042" max="12042" width="21.7109375" style="142" customWidth="1"/>
    <col min="12043" max="12043" width="19.7109375" style="142" customWidth="1"/>
    <col min="12044" max="12044" width="30" style="142" customWidth="1"/>
    <col min="12045" max="12288" width="9.140625" style="142"/>
    <col min="12289" max="12289" width="6.28515625" style="142" customWidth="1"/>
    <col min="12290" max="12290" width="38.42578125" style="142" customWidth="1"/>
    <col min="12291" max="12291" width="4.140625" style="142" customWidth="1"/>
    <col min="12292" max="12292" width="5.28515625" style="142" customWidth="1"/>
    <col min="12293" max="12293" width="26.28515625" style="142" customWidth="1"/>
    <col min="12294" max="12294" width="18.85546875" style="142" customWidth="1"/>
    <col min="12295" max="12295" width="9.28515625" style="142" bestFit="1" customWidth="1"/>
    <col min="12296" max="12296" width="20.140625" style="142" customWidth="1"/>
    <col min="12297" max="12297" width="17.7109375" style="142" customWidth="1"/>
    <col min="12298" max="12298" width="21.7109375" style="142" customWidth="1"/>
    <col min="12299" max="12299" width="19.7109375" style="142" customWidth="1"/>
    <col min="12300" max="12300" width="30" style="142" customWidth="1"/>
    <col min="12301" max="12544" width="9.140625" style="142"/>
    <col min="12545" max="12545" width="6.28515625" style="142" customWidth="1"/>
    <col min="12546" max="12546" width="38.42578125" style="142" customWidth="1"/>
    <col min="12547" max="12547" width="4.140625" style="142" customWidth="1"/>
    <col min="12548" max="12548" width="5.28515625" style="142" customWidth="1"/>
    <col min="12549" max="12549" width="26.28515625" style="142" customWidth="1"/>
    <col min="12550" max="12550" width="18.85546875" style="142" customWidth="1"/>
    <col min="12551" max="12551" width="9.28515625" style="142" bestFit="1" customWidth="1"/>
    <col min="12552" max="12552" width="20.140625" style="142" customWidth="1"/>
    <col min="12553" max="12553" width="17.7109375" style="142" customWidth="1"/>
    <col min="12554" max="12554" width="21.7109375" style="142" customWidth="1"/>
    <col min="12555" max="12555" width="19.7109375" style="142" customWidth="1"/>
    <col min="12556" max="12556" width="30" style="142" customWidth="1"/>
    <col min="12557" max="12800" width="9.140625" style="142"/>
    <col min="12801" max="12801" width="6.28515625" style="142" customWidth="1"/>
    <col min="12802" max="12802" width="38.42578125" style="142" customWidth="1"/>
    <col min="12803" max="12803" width="4.140625" style="142" customWidth="1"/>
    <col min="12804" max="12804" width="5.28515625" style="142" customWidth="1"/>
    <col min="12805" max="12805" width="26.28515625" style="142" customWidth="1"/>
    <col min="12806" max="12806" width="18.85546875" style="142" customWidth="1"/>
    <col min="12807" max="12807" width="9.28515625" style="142" bestFit="1" customWidth="1"/>
    <col min="12808" max="12808" width="20.140625" style="142" customWidth="1"/>
    <col min="12809" max="12809" width="17.7109375" style="142" customWidth="1"/>
    <col min="12810" max="12810" width="21.7109375" style="142" customWidth="1"/>
    <col min="12811" max="12811" width="19.7109375" style="142" customWidth="1"/>
    <col min="12812" max="12812" width="30" style="142" customWidth="1"/>
    <col min="12813" max="13056" width="9.140625" style="142"/>
    <col min="13057" max="13057" width="6.28515625" style="142" customWidth="1"/>
    <col min="13058" max="13058" width="38.42578125" style="142" customWidth="1"/>
    <col min="13059" max="13059" width="4.140625" style="142" customWidth="1"/>
    <col min="13060" max="13060" width="5.28515625" style="142" customWidth="1"/>
    <col min="13061" max="13061" width="26.28515625" style="142" customWidth="1"/>
    <col min="13062" max="13062" width="18.85546875" style="142" customWidth="1"/>
    <col min="13063" max="13063" width="9.28515625" style="142" bestFit="1" customWidth="1"/>
    <col min="13064" max="13064" width="20.140625" style="142" customWidth="1"/>
    <col min="13065" max="13065" width="17.7109375" style="142" customWidth="1"/>
    <col min="13066" max="13066" width="21.7109375" style="142" customWidth="1"/>
    <col min="13067" max="13067" width="19.7109375" style="142" customWidth="1"/>
    <col min="13068" max="13068" width="30" style="142" customWidth="1"/>
    <col min="13069" max="13312" width="9.140625" style="142"/>
    <col min="13313" max="13313" width="6.28515625" style="142" customWidth="1"/>
    <col min="13314" max="13314" width="38.42578125" style="142" customWidth="1"/>
    <col min="13315" max="13315" width="4.140625" style="142" customWidth="1"/>
    <col min="13316" max="13316" width="5.28515625" style="142" customWidth="1"/>
    <col min="13317" max="13317" width="26.28515625" style="142" customWidth="1"/>
    <col min="13318" max="13318" width="18.85546875" style="142" customWidth="1"/>
    <col min="13319" max="13319" width="9.28515625" style="142" bestFit="1" customWidth="1"/>
    <col min="13320" max="13320" width="20.140625" style="142" customWidth="1"/>
    <col min="13321" max="13321" width="17.7109375" style="142" customWidth="1"/>
    <col min="13322" max="13322" width="21.7109375" style="142" customWidth="1"/>
    <col min="13323" max="13323" width="19.7109375" style="142" customWidth="1"/>
    <col min="13324" max="13324" width="30" style="142" customWidth="1"/>
    <col min="13325" max="13568" width="9.140625" style="142"/>
    <col min="13569" max="13569" width="6.28515625" style="142" customWidth="1"/>
    <col min="13570" max="13570" width="38.42578125" style="142" customWidth="1"/>
    <col min="13571" max="13571" width="4.140625" style="142" customWidth="1"/>
    <col min="13572" max="13572" width="5.28515625" style="142" customWidth="1"/>
    <col min="13573" max="13573" width="26.28515625" style="142" customWidth="1"/>
    <col min="13574" max="13574" width="18.85546875" style="142" customWidth="1"/>
    <col min="13575" max="13575" width="9.28515625" style="142" bestFit="1" customWidth="1"/>
    <col min="13576" max="13576" width="20.140625" style="142" customWidth="1"/>
    <col min="13577" max="13577" width="17.7109375" style="142" customWidth="1"/>
    <col min="13578" max="13578" width="21.7109375" style="142" customWidth="1"/>
    <col min="13579" max="13579" width="19.7109375" style="142" customWidth="1"/>
    <col min="13580" max="13580" width="30" style="142" customWidth="1"/>
    <col min="13581" max="13824" width="9.140625" style="142"/>
    <col min="13825" max="13825" width="6.28515625" style="142" customWidth="1"/>
    <col min="13826" max="13826" width="38.42578125" style="142" customWidth="1"/>
    <col min="13827" max="13827" width="4.140625" style="142" customWidth="1"/>
    <col min="13828" max="13828" width="5.28515625" style="142" customWidth="1"/>
    <col min="13829" max="13829" width="26.28515625" style="142" customWidth="1"/>
    <col min="13830" max="13830" width="18.85546875" style="142" customWidth="1"/>
    <col min="13831" max="13831" width="9.28515625" style="142" bestFit="1" customWidth="1"/>
    <col min="13832" max="13832" width="20.140625" style="142" customWidth="1"/>
    <col min="13833" max="13833" width="17.7109375" style="142" customWidth="1"/>
    <col min="13834" max="13834" width="21.7109375" style="142" customWidth="1"/>
    <col min="13835" max="13835" width="19.7109375" style="142" customWidth="1"/>
    <col min="13836" max="13836" width="30" style="142" customWidth="1"/>
    <col min="13837" max="14080" width="9.140625" style="142"/>
    <col min="14081" max="14081" width="6.28515625" style="142" customWidth="1"/>
    <col min="14082" max="14082" width="38.42578125" style="142" customWidth="1"/>
    <col min="14083" max="14083" width="4.140625" style="142" customWidth="1"/>
    <col min="14084" max="14084" width="5.28515625" style="142" customWidth="1"/>
    <col min="14085" max="14085" width="26.28515625" style="142" customWidth="1"/>
    <col min="14086" max="14086" width="18.85546875" style="142" customWidth="1"/>
    <col min="14087" max="14087" width="9.28515625" style="142" bestFit="1" customWidth="1"/>
    <col min="14088" max="14088" width="20.140625" style="142" customWidth="1"/>
    <col min="14089" max="14089" width="17.7109375" style="142" customWidth="1"/>
    <col min="14090" max="14090" width="21.7109375" style="142" customWidth="1"/>
    <col min="14091" max="14091" width="19.7109375" style="142" customWidth="1"/>
    <col min="14092" max="14092" width="30" style="142" customWidth="1"/>
    <col min="14093" max="14336" width="9.140625" style="142"/>
    <col min="14337" max="14337" width="6.28515625" style="142" customWidth="1"/>
    <col min="14338" max="14338" width="38.42578125" style="142" customWidth="1"/>
    <col min="14339" max="14339" width="4.140625" style="142" customWidth="1"/>
    <col min="14340" max="14340" width="5.28515625" style="142" customWidth="1"/>
    <col min="14341" max="14341" width="26.28515625" style="142" customWidth="1"/>
    <col min="14342" max="14342" width="18.85546875" style="142" customWidth="1"/>
    <col min="14343" max="14343" width="9.28515625" style="142" bestFit="1" customWidth="1"/>
    <col min="14344" max="14344" width="20.140625" style="142" customWidth="1"/>
    <col min="14345" max="14345" width="17.7109375" style="142" customWidth="1"/>
    <col min="14346" max="14346" width="21.7109375" style="142" customWidth="1"/>
    <col min="14347" max="14347" width="19.7109375" style="142" customWidth="1"/>
    <col min="14348" max="14348" width="30" style="142" customWidth="1"/>
    <col min="14349" max="14592" width="9.140625" style="142"/>
    <col min="14593" max="14593" width="6.28515625" style="142" customWidth="1"/>
    <col min="14594" max="14594" width="38.42578125" style="142" customWidth="1"/>
    <col min="14595" max="14595" width="4.140625" style="142" customWidth="1"/>
    <col min="14596" max="14596" width="5.28515625" style="142" customWidth="1"/>
    <col min="14597" max="14597" width="26.28515625" style="142" customWidth="1"/>
    <col min="14598" max="14598" width="18.85546875" style="142" customWidth="1"/>
    <col min="14599" max="14599" width="9.28515625" style="142" bestFit="1" customWidth="1"/>
    <col min="14600" max="14600" width="20.140625" style="142" customWidth="1"/>
    <col min="14601" max="14601" width="17.7109375" style="142" customWidth="1"/>
    <col min="14602" max="14602" width="21.7109375" style="142" customWidth="1"/>
    <col min="14603" max="14603" width="19.7109375" style="142" customWidth="1"/>
    <col min="14604" max="14604" width="30" style="142" customWidth="1"/>
    <col min="14605" max="14848" width="9.140625" style="142"/>
    <col min="14849" max="14849" width="6.28515625" style="142" customWidth="1"/>
    <col min="14850" max="14850" width="38.42578125" style="142" customWidth="1"/>
    <col min="14851" max="14851" width="4.140625" style="142" customWidth="1"/>
    <col min="14852" max="14852" width="5.28515625" style="142" customWidth="1"/>
    <col min="14853" max="14853" width="26.28515625" style="142" customWidth="1"/>
    <col min="14854" max="14854" width="18.85546875" style="142" customWidth="1"/>
    <col min="14855" max="14855" width="9.28515625" style="142" bestFit="1" customWidth="1"/>
    <col min="14856" max="14856" width="20.140625" style="142" customWidth="1"/>
    <col min="14857" max="14857" width="17.7109375" style="142" customWidth="1"/>
    <col min="14858" max="14858" width="21.7109375" style="142" customWidth="1"/>
    <col min="14859" max="14859" width="19.7109375" style="142" customWidth="1"/>
    <col min="14860" max="14860" width="30" style="142" customWidth="1"/>
    <col min="14861" max="15104" width="9.140625" style="142"/>
    <col min="15105" max="15105" width="6.28515625" style="142" customWidth="1"/>
    <col min="15106" max="15106" width="38.42578125" style="142" customWidth="1"/>
    <col min="15107" max="15107" width="4.140625" style="142" customWidth="1"/>
    <col min="15108" max="15108" width="5.28515625" style="142" customWidth="1"/>
    <col min="15109" max="15109" width="26.28515625" style="142" customWidth="1"/>
    <col min="15110" max="15110" width="18.85546875" style="142" customWidth="1"/>
    <col min="15111" max="15111" width="9.28515625" style="142" bestFit="1" customWidth="1"/>
    <col min="15112" max="15112" width="20.140625" style="142" customWidth="1"/>
    <col min="15113" max="15113" width="17.7109375" style="142" customWidth="1"/>
    <col min="15114" max="15114" width="21.7109375" style="142" customWidth="1"/>
    <col min="15115" max="15115" width="19.7109375" style="142" customWidth="1"/>
    <col min="15116" max="15116" width="30" style="142" customWidth="1"/>
    <col min="15117" max="15360" width="9.140625" style="142"/>
    <col min="15361" max="15361" width="6.28515625" style="142" customWidth="1"/>
    <col min="15362" max="15362" width="38.42578125" style="142" customWidth="1"/>
    <col min="15363" max="15363" width="4.140625" style="142" customWidth="1"/>
    <col min="15364" max="15364" width="5.28515625" style="142" customWidth="1"/>
    <col min="15365" max="15365" width="26.28515625" style="142" customWidth="1"/>
    <col min="15366" max="15366" width="18.85546875" style="142" customWidth="1"/>
    <col min="15367" max="15367" width="9.28515625" style="142" bestFit="1" customWidth="1"/>
    <col min="15368" max="15368" width="20.140625" style="142" customWidth="1"/>
    <col min="15369" max="15369" width="17.7109375" style="142" customWidth="1"/>
    <col min="15370" max="15370" width="21.7109375" style="142" customWidth="1"/>
    <col min="15371" max="15371" width="19.7109375" style="142" customWidth="1"/>
    <col min="15372" max="15372" width="30" style="142" customWidth="1"/>
    <col min="15373" max="15616" width="9.140625" style="142"/>
    <col min="15617" max="15617" width="6.28515625" style="142" customWidth="1"/>
    <col min="15618" max="15618" width="38.42578125" style="142" customWidth="1"/>
    <col min="15619" max="15619" width="4.140625" style="142" customWidth="1"/>
    <col min="15620" max="15620" width="5.28515625" style="142" customWidth="1"/>
    <col min="15621" max="15621" width="26.28515625" style="142" customWidth="1"/>
    <col min="15622" max="15622" width="18.85546875" style="142" customWidth="1"/>
    <col min="15623" max="15623" width="9.28515625" style="142" bestFit="1" customWidth="1"/>
    <col min="15624" max="15624" width="20.140625" style="142" customWidth="1"/>
    <col min="15625" max="15625" width="17.7109375" style="142" customWidth="1"/>
    <col min="15626" max="15626" width="21.7109375" style="142" customWidth="1"/>
    <col min="15627" max="15627" width="19.7109375" style="142" customWidth="1"/>
    <col min="15628" max="15628" width="30" style="142" customWidth="1"/>
    <col min="15629" max="15872" width="9.140625" style="142"/>
    <col min="15873" max="15873" width="6.28515625" style="142" customWidth="1"/>
    <col min="15874" max="15874" width="38.42578125" style="142" customWidth="1"/>
    <col min="15875" max="15875" width="4.140625" style="142" customWidth="1"/>
    <col min="15876" max="15876" width="5.28515625" style="142" customWidth="1"/>
    <col min="15877" max="15877" width="26.28515625" style="142" customWidth="1"/>
    <col min="15878" max="15878" width="18.85546875" style="142" customWidth="1"/>
    <col min="15879" max="15879" width="9.28515625" style="142" bestFit="1" customWidth="1"/>
    <col min="15880" max="15880" width="20.140625" style="142" customWidth="1"/>
    <col min="15881" max="15881" width="17.7109375" style="142" customWidth="1"/>
    <col min="15882" max="15882" width="21.7109375" style="142" customWidth="1"/>
    <col min="15883" max="15883" width="19.7109375" style="142" customWidth="1"/>
    <col min="15884" max="15884" width="30" style="142" customWidth="1"/>
    <col min="15885" max="16128" width="9.140625" style="142"/>
    <col min="16129" max="16129" width="6.28515625" style="142" customWidth="1"/>
    <col min="16130" max="16130" width="38.42578125" style="142" customWidth="1"/>
    <col min="16131" max="16131" width="4.140625" style="142" customWidth="1"/>
    <col min="16132" max="16132" width="5.28515625" style="142" customWidth="1"/>
    <col min="16133" max="16133" width="26.28515625" style="142" customWidth="1"/>
    <col min="16134" max="16134" width="18.85546875" style="142" customWidth="1"/>
    <col min="16135" max="16135" width="9.28515625" style="142" bestFit="1" customWidth="1"/>
    <col min="16136" max="16136" width="20.140625" style="142" customWidth="1"/>
    <col min="16137" max="16137" width="17.7109375" style="142" customWidth="1"/>
    <col min="16138" max="16138" width="21.7109375" style="142" customWidth="1"/>
    <col min="16139" max="16139" width="19.7109375" style="142" customWidth="1"/>
    <col min="16140" max="16140" width="30" style="142" customWidth="1"/>
    <col min="16141" max="16384" width="9.140625" style="142"/>
  </cols>
  <sheetData>
    <row r="1" spans="1:12" ht="15.75" customHeight="1">
      <c r="A1" s="389" t="s">
        <v>0</v>
      </c>
      <c r="B1" s="389" t="s">
        <v>1</v>
      </c>
      <c r="C1" s="389" t="s">
        <v>2</v>
      </c>
      <c r="D1" s="389"/>
      <c r="E1" s="389"/>
      <c r="F1" s="392" t="s">
        <v>3</v>
      </c>
      <c r="G1" s="397" t="s">
        <v>4</v>
      </c>
      <c r="H1" s="398"/>
      <c r="I1" s="399"/>
      <c r="J1" s="400" t="s">
        <v>2103</v>
      </c>
      <c r="K1" s="392" t="s">
        <v>1831</v>
      </c>
      <c r="L1" s="340" t="s">
        <v>7</v>
      </c>
    </row>
    <row r="2" spans="1:12" ht="15" customHeight="1">
      <c r="A2" s="389"/>
      <c r="B2" s="389"/>
      <c r="C2" s="389"/>
      <c r="D2" s="389"/>
      <c r="E2" s="389"/>
      <c r="F2" s="393"/>
      <c r="G2" s="389" t="s">
        <v>8</v>
      </c>
      <c r="H2" s="136" t="s">
        <v>9</v>
      </c>
      <c r="I2" s="392" t="s">
        <v>6</v>
      </c>
      <c r="J2" s="401"/>
      <c r="K2" s="393"/>
      <c r="L2" s="341"/>
    </row>
    <row r="3" spans="1:12" ht="15.75" customHeight="1">
      <c r="A3" s="389"/>
      <c r="B3" s="389"/>
      <c r="C3" s="389"/>
      <c r="D3" s="389"/>
      <c r="E3" s="389"/>
      <c r="F3" s="393"/>
      <c r="G3" s="389"/>
      <c r="H3" s="137" t="s">
        <v>1667</v>
      </c>
      <c r="I3" s="393"/>
      <c r="J3" s="401"/>
      <c r="K3" s="393"/>
      <c r="L3" s="341"/>
    </row>
    <row r="4" spans="1:12" ht="15.75" customHeight="1">
      <c r="A4" s="389"/>
      <c r="B4" s="389"/>
      <c r="C4" s="389"/>
      <c r="D4" s="389"/>
      <c r="E4" s="389"/>
      <c r="F4" s="135" t="s">
        <v>1668</v>
      </c>
      <c r="G4" s="389"/>
      <c r="H4" s="135" t="s">
        <v>1668</v>
      </c>
      <c r="I4" s="135" t="s">
        <v>1668</v>
      </c>
      <c r="J4" s="135" t="s">
        <v>1668</v>
      </c>
      <c r="K4" s="135" t="s">
        <v>1668</v>
      </c>
      <c r="L4" s="342"/>
    </row>
    <row r="5" spans="1:12">
      <c r="A5" s="230">
        <v>1</v>
      </c>
      <c r="B5" s="230">
        <v>2</v>
      </c>
      <c r="C5" s="394">
        <v>3</v>
      </c>
      <c r="D5" s="395"/>
      <c r="E5" s="396"/>
      <c r="F5" s="230">
        <v>4</v>
      </c>
      <c r="G5" s="230">
        <v>5</v>
      </c>
      <c r="H5" s="230">
        <v>6</v>
      </c>
      <c r="I5" s="230">
        <v>7</v>
      </c>
      <c r="J5" s="230">
        <v>8</v>
      </c>
      <c r="K5" s="230" t="s">
        <v>12</v>
      </c>
      <c r="L5" s="52">
        <v>10</v>
      </c>
    </row>
    <row r="6" spans="1:12">
      <c r="A6" s="230" t="s">
        <v>1657</v>
      </c>
      <c r="B6" s="141" t="s">
        <v>1832</v>
      </c>
      <c r="C6" s="140"/>
      <c r="D6" s="140"/>
      <c r="E6" s="140"/>
      <c r="F6" s="140"/>
      <c r="G6" s="140"/>
      <c r="H6" s="140"/>
      <c r="I6" s="140"/>
      <c r="J6" s="140"/>
      <c r="K6" s="140"/>
      <c r="L6" s="139"/>
    </row>
    <row r="7" spans="1:12">
      <c r="A7" s="229"/>
      <c r="B7" s="133" t="s">
        <v>2105</v>
      </c>
      <c r="C7" s="227">
        <v>1</v>
      </c>
      <c r="D7" s="140" t="s">
        <v>15</v>
      </c>
      <c r="E7" s="139" t="s">
        <v>1833</v>
      </c>
      <c r="F7" s="143">
        <v>12500000</v>
      </c>
      <c r="G7" s="143">
        <v>36</v>
      </c>
      <c r="H7" s="143">
        <f>75000*12</f>
        <v>900000</v>
      </c>
      <c r="I7" s="143">
        <f>SUM(G7*H7)</f>
        <v>32400000</v>
      </c>
      <c r="J7" s="143">
        <v>0</v>
      </c>
      <c r="K7" s="143">
        <f t="shared" ref="K7:K16" si="0">SUM(F7+I7+J7)</f>
        <v>44900000</v>
      </c>
      <c r="L7" s="129" t="s">
        <v>1834</v>
      </c>
    </row>
    <row r="8" spans="1:12">
      <c r="A8" s="229"/>
      <c r="B8" s="133"/>
      <c r="C8" s="227">
        <v>2</v>
      </c>
      <c r="D8" s="140" t="s">
        <v>15</v>
      </c>
      <c r="E8" s="139" t="s">
        <v>1835</v>
      </c>
      <c r="F8" s="143">
        <v>12500000</v>
      </c>
      <c r="G8" s="143">
        <v>35</v>
      </c>
      <c r="H8" s="143">
        <f t="shared" ref="H8:H58" si="1">75000*12</f>
        <v>900000</v>
      </c>
      <c r="I8" s="143">
        <f t="shared" ref="I8:I34" si="2">G8*H8</f>
        <v>31500000</v>
      </c>
      <c r="J8" s="143">
        <v>0</v>
      </c>
      <c r="K8" s="143">
        <f t="shared" si="0"/>
        <v>44000000</v>
      </c>
      <c r="L8" s="129" t="s">
        <v>1836</v>
      </c>
    </row>
    <row r="9" spans="1:12">
      <c r="A9" s="229"/>
      <c r="B9" s="133"/>
      <c r="C9" s="227">
        <v>3</v>
      </c>
      <c r="D9" s="140" t="s">
        <v>20</v>
      </c>
      <c r="E9" s="139" t="s">
        <v>1837</v>
      </c>
      <c r="F9" s="143">
        <v>12500000</v>
      </c>
      <c r="G9" s="143">
        <v>4</v>
      </c>
      <c r="H9" s="143">
        <f t="shared" si="1"/>
        <v>900000</v>
      </c>
      <c r="I9" s="143">
        <f>SUM(H9*G9)</f>
        <v>3600000</v>
      </c>
      <c r="J9" s="143">
        <f t="shared" ref="J9:J58" si="3">500000*12</f>
        <v>6000000</v>
      </c>
      <c r="K9" s="143">
        <f t="shared" si="0"/>
        <v>22100000</v>
      </c>
      <c r="L9" s="129" t="s">
        <v>1838</v>
      </c>
    </row>
    <row r="10" spans="1:12">
      <c r="A10" s="229"/>
      <c r="B10" s="133"/>
      <c r="C10" s="227">
        <v>4</v>
      </c>
      <c r="D10" s="140" t="s">
        <v>20</v>
      </c>
      <c r="E10" s="139" t="s">
        <v>1839</v>
      </c>
      <c r="F10" s="143">
        <v>12500000</v>
      </c>
      <c r="G10" s="143">
        <v>4</v>
      </c>
      <c r="H10" s="143">
        <f t="shared" si="1"/>
        <v>900000</v>
      </c>
      <c r="I10" s="143">
        <f t="shared" si="2"/>
        <v>3600000</v>
      </c>
      <c r="J10" s="143">
        <f t="shared" si="3"/>
        <v>6000000</v>
      </c>
      <c r="K10" s="143">
        <f t="shared" si="0"/>
        <v>22100000</v>
      </c>
      <c r="L10" s="129" t="s">
        <v>1840</v>
      </c>
    </row>
    <row r="11" spans="1:12">
      <c r="A11" s="229"/>
      <c r="B11" s="133"/>
      <c r="C11" s="227">
        <v>5</v>
      </c>
      <c r="D11" s="140" t="s">
        <v>20</v>
      </c>
      <c r="E11" s="139" t="s">
        <v>1841</v>
      </c>
      <c r="F11" s="143">
        <v>12500000</v>
      </c>
      <c r="G11" s="143">
        <v>6</v>
      </c>
      <c r="H11" s="143">
        <f t="shared" si="1"/>
        <v>900000</v>
      </c>
      <c r="I11" s="143">
        <f t="shared" si="2"/>
        <v>5400000</v>
      </c>
      <c r="J11" s="143">
        <f t="shared" si="3"/>
        <v>6000000</v>
      </c>
      <c r="K11" s="143">
        <f t="shared" si="0"/>
        <v>23900000</v>
      </c>
      <c r="L11" s="129" t="s">
        <v>1842</v>
      </c>
    </row>
    <row r="12" spans="1:12">
      <c r="A12" s="229"/>
      <c r="B12" s="133"/>
      <c r="C12" s="227">
        <v>6</v>
      </c>
      <c r="D12" s="140" t="s">
        <v>20</v>
      </c>
      <c r="E12" s="139" t="s">
        <v>1843</v>
      </c>
      <c r="F12" s="143">
        <v>12500000</v>
      </c>
      <c r="G12" s="143">
        <v>10</v>
      </c>
      <c r="H12" s="143">
        <f t="shared" si="1"/>
        <v>900000</v>
      </c>
      <c r="I12" s="143">
        <f t="shared" si="2"/>
        <v>9000000</v>
      </c>
      <c r="J12" s="143">
        <f t="shared" si="3"/>
        <v>6000000</v>
      </c>
      <c r="K12" s="143">
        <f t="shared" si="0"/>
        <v>27500000</v>
      </c>
      <c r="L12" s="129" t="s">
        <v>1844</v>
      </c>
    </row>
    <row r="13" spans="1:12">
      <c r="A13" s="229"/>
      <c r="B13" s="133"/>
      <c r="C13" s="227">
        <v>7</v>
      </c>
      <c r="D13" s="140" t="s">
        <v>20</v>
      </c>
      <c r="E13" s="139" t="s">
        <v>1845</v>
      </c>
      <c r="F13" s="143">
        <v>12500000</v>
      </c>
      <c r="G13" s="143">
        <v>8</v>
      </c>
      <c r="H13" s="143">
        <f t="shared" si="1"/>
        <v>900000</v>
      </c>
      <c r="I13" s="143">
        <f t="shared" si="2"/>
        <v>7200000</v>
      </c>
      <c r="J13" s="143">
        <f t="shared" si="3"/>
        <v>6000000</v>
      </c>
      <c r="K13" s="143">
        <f t="shared" si="0"/>
        <v>25700000</v>
      </c>
      <c r="L13" s="129" t="s">
        <v>1846</v>
      </c>
    </row>
    <row r="14" spans="1:12">
      <c r="A14" s="229"/>
      <c r="B14" s="133"/>
      <c r="C14" s="227">
        <v>8</v>
      </c>
      <c r="D14" s="140" t="s">
        <v>20</v>
      </c>
      <c r="E14" s="139" t="s">
        <v>1847</v>
      </c>
      <c r="F14" s="143">
        <v>12500000</v>
      </c>
      <c r="G14" s="143">
        <v>2</v>
      </c>
      <c r="H14" s="143">
        <f t="shared" si="1"/>
        <v>900000</v>
      </c>
      <c r="I14" s="143">
        <f t="shared" si="2"/>
        <v>1800000</v>
      </c>
      <c r="J14" s="143">
        <f t="shared" si="3"/>
        <v>6000000</v>
      </c>
      <c r="K14" s="143">
        <f t="shared" si="0"/>
        <v>20300000</v>
      </c>
      <c r="L14" s="129" t="s">
        <v>1848</v>
      </c>
    </row>
    <row r="15" spans="1:12">
      <c r="A15" s="229"/>
      <c r="B15" s="133"/>
      <c r="C15" s="227">
        <v>9</v>
      </c>
      <c r="D15" s="140" t="s">
        <v>20</v>
      </c>
      <c r="E15" s="139" t="s">
        <v>1849</v>
      </c>
      <c r="F15" s="143">
        <v>12500000</v>
      </c>
      <c r="G15" s="143">
        <v>15</v>
      </c>
      <c r="H15" s="143">
        <f t="shared" si="1"/>
        <v>900000</v>
      </c>
      <c r="I15" s="143">
        <f t="shared" si="2"/>
        <v>13500000</v>
      </c>
      <c r="J15" s="143">
        <f t="shared" si="3"/>
        <v>6000000</v>
      </c>
      <c r="K15" s="143">
        <f t="shared" si="0"/>
        <v>32000000</v>
      </c>
      <c r="L15" s="129" t="s">
        <v>1850</v>
      </c>
    </row>
    <row r="16" spans="1:12">
      <c r="A16" s="229"/>
      <c r="B16" s="133"/>
      <c r="C16" s="227">
        <v>10</v>
      </c>
      <c r="D16" s="140" t="s">
        <v>20</v>
      </c>
      <c r="E16" s="139" t="s">
        <v>1851</v>
      </c>
      <c r="F16" s="143">
        <v>12500000</v>
      </c>
      <c r="G16" s="143">
        <v>8</v>
      </c>
      <c r="H16" s="143">
        <f t="shared" si="1"/>
        <v>900000</v>
      </c>
      <c r="I16" s="143">
        <f t="shared" si="2"/>
        <v>7200000</v>
      </c>
      <c r="J16" s="143">
        <f t="shared" si="3"/>
        <v>6000000</v>
      </c>
      <c r="K16" s="143">
        <f t="shared" si="0"/>
        <v>25700000</v>
      </c>
      <c r="L16" s="129" t="s">
        <v>1852</v>
      </c>
    </row>
    <row r="17" spans="1:12" ht="15.75" customHeight="1">
      <c r="A17" s="229"/>
      <c r="B17" s="229"/>
      <c r="C17" s="389" t="s">
        <v>39</v>
      </c>
      <c r="D17" s="389"/>
      <c r="E17" s="389"/>
      <c r="F17" s="147">
        <f t="shared" ref="F17:K17" si="4">SUM(F7:F16)</f>
        <v>125000000</v>
      </c>
      <c r="G17" s="147">
        <f>SUM(G7:G16)</f>
        <v>128</v>
      </c>
      <c r="H17" s="147">
        <f t="shared" si="4"/>
        <v>9000000</v>
      </c>
      <c r="I17" s="147">
        <f t="shared" si="4"/>
        <v>115200000</v>
      </c>
      <c r="J17" s="147">
        <f t="shared" si="4"/>
        <v>48000000</v>
      </c>
      <c r="K17" s="147">
        <f t="shared" si="4"/>
        <v>288200000</v>
      </c>
      <c r="L17" s="144"/>
    </row>
    <row r="18" spans="1:12" ht="15.75" customHeight="1">
      <c r="A18" s="229"/>
      <c r="B18" s="229"/>
      <c r="C18" s="231"/>
      <c r="D18" s="157"/>
      <c r="E18" s="232"/>
      <c r="F18" s="147"/>
      <c r="G18" s="147"/>
      <c r="H18" s="147"/>
      <c r="I18" s="147"/>
      <c r="J18" s="147"/>
      <c r="K18" s="147"/>
      <c r="L18" s="144"/>
    </row>
    <row r="19" spans="1:12">
      <c r="A19" s="229"/>
      <c r="B19" s="133" t="s">
        <v>2106</v>
      </c>
      <c r="C19" s="227">
        <v>1</v>
      </c>
      <c r="D19" s="387" t="s">
        <v>1853</v>
      </c>
      <c r="E19" s="388"/>
      <c r="F19" s="143">
        <v>12500000</v>
      </c>
      <c r="G19" s="143">
        <v>16</v>
      </c>
      <c r="H19" s="143">
        <f t="shared" si="1"/>
        <v>900000</v>
      </c>
      <c r="I19" s="143">
        <f t="shared" si="2"/>
        <v>14400000</v>
      </c>
      <c r="J19" s="143">
        <f t="shared" si="3"/>
        <v>6000000</v>
      </c>
      <c r="K19" s="143">
        <f t="shared" ref="K19:K24" si="5">SUM(F19+I19+J19)</f>
        <v>32900000</v>
      </c>
      <c r="L19" s="129" t="s">
        <v>1854</v>
      </c>
    </row>
    <row r="20" spans="1:12">
      <c r="A20" s="229"/>
      <c r="B20" s="133"/>
      <c r="C20" s="227">
        <v>2</v>
      </c>
      <c r="D20" s="387" t="s">
        <v>1855</v>
      </c>
      <c r="E20" s="388"/>
      <c r="F20" s="143">
        <v>12500000</v>
      </c>
      <c r="G20" s="143">
        <v>8</v>
      </c>
      <c r="H20" s="143">
        <f t="shared" si="1"/>
        <v>900000</v>
      </c>
      <c r="I20" s="143">
        <f t="shared" si="2"/>
        <v>7200000</v>
      </c>
      <c r="J20" s="143">
        <f t="shared" si="3"/>
        <v>6000000</v>
      </c>
      <c r="K20" s="143">
        <f t="shared" si="5"/>
        <v>25700000</v>
      </c>
      <c r="L20" s="129" t="s">
        <v>1856</v>
      </c>
    </row>
    <row r="21" spans="1:12">
      <c r="A21" s="229"/>
      <c r="B21" s="133"/>
      <c r="C21" s="227">
        <v>3</v>
      </c>
      <c r="D21" s="387" t="s">
        <v>1857</v>
      </c>
      <c r="E21" s="388"/>
      <c r="F21" s="143">
        <v>12500000</v>
      </c>
      <c r="G21" s="143">
        <v>17</v>
      </c>
      <c r="H21" s="143">
        <f t="shared" si="1"/>
        <v>900000</v>
      </c>
      <c r="I21" s="143">
        <f t="shared" si="2"/>
        <v>15300000</v>
      </c>
      <c r="J21" s="143">
        <f t="shared" si="3"/>
        <v>6000000</v>
      </c>
      <c r="K21" s="143">
        <f t="shared" si="5"/>
        <v>33800000</v>
      </c>
      <c r="L21" s="129" t="s">
        <v>1858</v>
      </c>
    </row>
    <row r="22" spans="1:12">
      <c r="A22" s="229"/>
      <c r="B22" s="133"/>
      <c r="C22" s="227">
        <v>4</v>
      </c>
      <c r="D22" s="387" t="s">
        <v>1859</v>
      </c>
      <c r="E22" s="388"/>
      <c r="F22" s="143">
        <v>12500000</v>
      </c>
      <c r="G22" s="143">
        <v>14</v>
      </c>
      <c r="H22" s="143">
        <f t="shared" si="1"/>
        <v>900000</v>
      </c>
      <c r="I22" s="143">
        <f t="shared" si="2"/>
        <v>12600000</v>
      </c>
      <c r="J22" s="143">
        <f t="shared" si="3"/>
        <v>6000000</v>
      </c>
      <c r="K22" s="143">
        <f t="shared" si="5"/>
        <v>31100000</v>
      </c>
      <c r="L22" s="129" t="s">
        <v>1860</v>
      </c>
    </row>
    <row r="23" spans="1:12">
      <c r="A23" s="229"/>
      <c r="B23" s="133"/>
      <c r="C23" s="227">
        <v>5</v>
      </c>
      <c r="D23" s="387" t="s">
        <v>1861</v>
      </c>
      <c r="E23" s="388"/>
      <c r="F23" s="143">
        <v>12500000</v>
      </c>
      <c r="G23" s="143">
        <v>21</v>
      </c>
      <c r="H23" s="143">
        <f t="shared" si="1"/>
        <v>900000</v>
      </c>
      <c r="I23" s="143">
        <f t="shared" si="2"/>
        <v>18900000</v>
      </c>
      <c r="J23" s="143">
        <f t="shared" si="3"/>
        <v>6000000</v>
      </c>
      <c r="K23" s="143">
        <f t="shared" si="5"/>
        <v>37400000</v>
      </c>
      <c r="L23" s="129" t="s">
        <v>1862</v>
      </c>
    </row>
    <row r="24" spans="1:12">
      <c r="A24" s="229"/>
      <c r="B24" s="133"/>
      <c r="C24" s="227">
        <v>6</v>
      </c>
      <c r="D24" s="387" t="s">
        <v>1863</v>
      </c>
      <c r="E24" s="388"/>
      <c r="F24" s="143">
        <v>12500000</v>
      </c>
      <c r="G24" s="143">
        <v>6</v>
      </c>
      <c r="H24" s="143">
        <f t="shared" si="1"/>
        <v>900000</v>
      </c>
      <c r="I24" s="143">
        <f t="shared" si="2"/>
        <v>5400000</v>
      </c>
      <c r="J24" s="143">
        <f t="shared" si="3"/>
        <v>6000000</v>
      </c>
      <c r="K24" s="143">
        <f t="shared" si="5"/>
        <v>23900000</v>
      </c>
      <c r="L24" s="129" t="s">
        <v>1864</v>
      </c>
    </row>
    <row r="25" spans="1:12" ht="15.75" customHeight="1">
      <c r="A25" s="229"/>
      <c r="B25" s="131"/>
      <c r="C25" s="389" t="s">
        <v>39</v>
      </c>
      <c r="D25" s="389"/>
      <c r="E25" s="389"/>
      <c r="F25" s="147">
        <f t="shared" ref="F25:K25" si="6">SUM(F19:F24)</f>
        <v>75000000</v>
      </c>
      <c r="G25" s="147">
        <f>SUM(G19:G24)</f>
        <v>82</v>
      </c>
      <c r="H25" s="147">
        <f t="shared" si="6"/>
        <v>5400000</v>
      </c>
      <c r="I25" s="147">
        <f t="shared" si="6"/>
        <v>73800000</v>
      </c>
      <c r="J25" s="147">
        <f t="shared" si="6"/>
        <v>36000000</v>
      </c>
      <c r="K25" s="147">
        <f t="shared" si="6"/>
        <v>184800000</v>
      </c>
      <c r="L25" s="144"/>
    </row>
    <row r="26" spans="1:12" ht="15.75" customHeight="1">
      <c r="A26" s="229"/>
      <c r="B26" s="131"/>
      <c r="C26" s="231"/>
      <c r="D26" s="157"/>
      <c r="E26" s="232"/>
      <c r="F26" s="147"/>
      <c r="G26" s="147"/>
      <c r="H26" s="147"/>
      <c r="I26" s="147"/>
      <c r="J26" s="147"/>
      <c r="K26" s="147"/>
      <c r="L26" s="144"/>
    </row>
    <row r="27" spans="1:12">
      <c r="A27" s="229"/>
      <c r="B27" s="133" t="s">
        <v>2107</v>
      </c>
      <c r="C27" s="227">
        <v>1</v>
      </c>
      <c r="D27" s="387" t="s">
        <v>1865</v>
      </c>
      <c r="E27" s="388"/>
      <c r="F27" s="143">
        <v>12500000</v>
      </c>
      <c r="G27" s="143">
        <v>7</v>
      </c>
      <c r="H27" s="143">
        <f t="shared" si="1"/>
        <v>900000</v>
      </c>
      <c r="I27" s="143">
        <f t="shared" si="2"/>
        <v>6300000</v>
      </c>
      <c r="J27" s="143">
        <f t="shared" si="3"/>
        <v>6000000</v>
      </c>
      <c r="K27" s="143">
        <f t="shared" ref="K27:K34" si="7">SUM(F27+I27+J27)</f>
        <v>24800000</v>
      </c>
      <c r="L27" s="129" t="s">
        <v>1866</v>
      </c>
    </row>
    <row r="28" spans="1:12">
      <c r="A28" s="229"/>
      <c r="B28" s="133"/>
      <c r="C28" s="227">
        <v>2</v>
      </c>
      <c r="D28" s="387" t="s">
        <v>1867</v>
      </c>
      <c r="E28" s="388"/>
      <c r="F28" s="143">
        <v>12500000</v>
      </c>
      <c r="G28" s="143">
        <v>2</v>
      </c>
      <c r="H28" s="143">
        <f t="shared" si="1"/>
        <v>900000</v>
      </c>
      <c r="I28" s="143">
        <f t="shared" si="2"/>
        <v>1800000</v>
      </c>
      <c r="J28" s="143">
        <f t="shared" si="3"/>
        <v>6000000</v>
      </c>
      <c r="K28" s="143">
        <f t="shared" si="7"/>
        <v>20300000</v>
      </c>
      <c r="L28" s="129" t="s">
        <v>1868</v>
      </c>
    </row>
    <row r="29" spans="1:12">
      <c r="A29" s="229"/>
      <c r="B29" s="133"/>
      <c r="C29" s="227">
        <v>3</v>
      </c>
      <c r="D29" s="387" t="s">
        <v>1869</v>
      </c>
      <c r="E29" s="388"/>
      <c r="F29" s="143">
        <v>12500000</v>
      </c>
      <c r="G29" s="143">
        <v>1</v>
      </c>
      <c r="H29" s="143">
        <f t="shared" si="1"/>
        <v>900000</v>
      </c>
      <c r="I29" s="143">
        <f t="shared" si="2"/>
        <v>900000</v>
      </c>
      <c r="J29" s="143">
        <f t="shared" si="3"/>
        <v>6000000</v>
      </c>
      <c r="K29" s="143">
        <f t="shared" si="7"/>
        <v>19400000</v>
      </c>
      <c r="L29" s="129" t="s">
        <v>1870</v>
      </c>
    </row>
    <row r="30" spans="1:12">
      <c r="A30" s="229"/>
      <c r="B30" s="133"/>
      <c r="C30" s="227">
        <v>4</v>
      </c>
      <c r="D30" s="387" t="s">
        <v>1871</v>
      </c>
      <c r="E30" s="388"/>
      <c r="F30" s="143">
        <v>12500000</v>
      </c>
      <c r="G30" s="143">
        <v>2</v>
      </c>
      <c r="H30" s="143">
        <f t="shared" si="1"/>
        <v>900000</v>
      </c>
      <c r="I30" s="143">
        <f t="shared" si="2"/>
        <v>1800000</v>
      </c>
      <c r="J30" s="143">
        <f t="shared" si="3"/>
        <v>6000000</v>
      </c>
      <c r="K30" s="143">
        <f t="shared" si="7"/>
        <v>20300000</v>
      </c>
      <c r="L30" s="129" t="s">
        <v>1872</v>
      </c>
    </row>
    <row r="31" spans="1:12">
      <c r="A31" s="229"/>
      <c r="B31" s="133"/>
      <c r="C31" s="227">
        <v>5</v>
      </c>
      <c r="D31" s="387" t="s">
        <v>1873</v>
      </c>
      <c r="E31" s="388"/>
      <c r="F31" s="143">
        <v>12500000</v>
      </c>
      <c r="G31" s="143">
        <v>3</v>
      </c>
      <c r="H31" s="143">
        <f t="shared" si="1"/>
        <v>900000</v>
      </c>
      <c r="I31" s="143">
        <f t="shared" si="2"/>
        <v>2700000</v>
      </c>
      <c r="J31" s="143">
        <f t="shared" si="3"/>
        <v>6000000</v>
      </c>
      <c r="K31" s="143">
        <f t="shared" si="7"/>
        <v>21200000</v>
      </c>
      <c r="L31" s="129" t="s">
        <v>1874</v>
      </c>
    </row>
    <row r="32" spans="1:12">
      <c r="A32" s="229"/>
      <c r="B32" s="133"/>
      <c r="C32" s="227">
        <v>6</v>
      </c>
      <c r="D32" s="387" t="s">
        <v>1875</v>
      </c>
      <c r="E32" s="388"/>
      <c r="F32" s="143">
        <v>12500000</v>
      </c>
      <c r="G32" s="143">
        <v>3</v>
      </c>
      <c r="H32" s="143">
        <f t="shared" si="1"/>
        <v>900000</v>
      </c>
      <c r="I32" s="143">
        <f t="shared" si="2"/>
        <v>2700000</v>
      </c>
      <c r="J32" s="143">
        <f t="shared" si="3"/>
        <v>6000000</v>
      </c>
      <c r="K32" s="143">
        <f t="shared" si="7"/>
        <v>21200000</v>
      </c>
      <c r="L32" s="129" t="s">
        <v>1876</v>
      </c>
    </row>
    <row r="33" spans="1:12">
      <c r="A33" s="229"/>
      <c r="B33" s="133"/>
      <c r="C33" s="227">
        <v>7</v>
      </c>
      <c r="D33" s="387" t="s">
        <v>1877</v>
      </c>
      <c r="E33" s="388"/>
      <c r="F33" s="143">
        <v>12500000</v>
      </c>
      <c r="G33" s="143">
        <v>7</v>
      </c>
      <c r="H33" s="143">
        <f t="shared" si="1"/>
        <v>900000</v>
      </c>
      <c r="I33" s="143">
        <f t="shared" si="2"/>
        <v>6300000</v>
      </c>
      <c r="J33" s="143">
        <f t="shared" si="3"/>
        <v>6000000</v>
      </c>
      <c r="K33" s="143">
        <f t="shared" si="7"/>
        <v>24800000</v>
      </c>
      <c r="L33" s="129" t="s">
        <v>1878</v>
      </c>
    </row>
    <row r="34" spans="1:12">
      <c r="A34" s="229"/>
      <c r="B34" s="133"/>
      <c r="C34" s="227">
        <v>8</v>
      </c>
      <c r="D34" s="387" t="s">
        <v>1879</v>
      </c>
      <c r="E34" s="388"/>
      <c r="F34" s="143">
        <v>12500000</v>
      </c>
      <c r="G34" s="143">
        <v>5</v>
      </c>
      <c r="H34" s="143">
        <f t="shared" si="1"/>
        <v>900000</v>
      </c>
      <c r="I34" s="143">
        <f t="shared" si="2"/>
        <v>4500000</v>
      </c>
      <c r="J34" s="143">
        <f t="shared" si="3"/>
        <v>6000000</v>
      </c>
      <c r="K34" s="143">
        <f t="shared" si="7"/>
        <v>23000000</v>
      </c>
      <c r="L34" s="129" t="s">
        <v>1880</v>
      </c>
    </row>
    <row r="35" spans="1:12" ht="15.75" customHeight="1">
      <c r="A35" s="229"/>
      <c r="B35" s="229"/>
      <c r="C35" s="389" t="s">
        <v>39</v>
      </c>
      <c r="D35" s="389"/>
      <c r="E35" s="389"/>
      <c r="F35" s="147">
        <f t="shared" ref="F35:K35" si="8">SUM(F27:F34)</f>
        <v>100000000</v>
      </c>
      <c r="G35" s="147">
        <f>SUM(G27:G34)</f>
        <v>30</v>
      </c>
      <c r="H35" s="147">
        <f t="shared" si="8"/>
        <v>7200000</v>
      </c>
      <c r="I35" s="147">
        <f t="shared" si="8"/>
        <v>27000000</v>
      </c>
      <c r="J35" s="147">
        <f t="shared" si="8"/>
        <v>48000000</v>
      </c>
      <c r="K35" s="147">
        <f t="shared" si="8"/>
        <v>175000000</v>
      </c>
      <c r="L35" s="144"/>
    </row>
    <row r="36" spans="1:12" ht="15.75" customHeight="1">
      <c r="A36" s="229"/>
      <c r="B36" s="229"/>
      <c r="C36" s="231"/>
      <c r="D36" s="157"/>
      <c r="E36" s="232"/>
      <c r="F36" s="147"/>
      <c r="G36" s="147"/>
      <c r="H36" s="147"/>
      <c r="I36" s="147"/>
      <c r="J36" s="147"/>
      <c r="K36" s="147"/>
      <c r="L36" s="144"/>
    </row>
    <row r="37" spans="1:12">
      <c r="A37" s="229"/>
      <c r="B37" s="133" t="s">
        <v>2108</v>
      </c>
      <c r="C37" s="227">
        <v>1</v>
      </c>
      <c r="D37" s="387" t="s">
        <v>1881</v>
      </c>
      <c r="E37" s="388"/>
      <c r="F37" s="143">
        <v>12500000</v>
      </c>
      <c r="G37" s="143">
        <v>9</v>
      </c>
      <c r="H37" s="143">
        <f t="shared" si="1"/>
        <v>900000</v>
      </c>
      <c r="I37" s="143">
        <f>SUM(G37*H37)</f>
        <v>8100000</v>
      </c>
      <c r="J37" s="143">
        <f>500000*12</f>
        <v>6000000</v>
      </c>
      <c r="K37" s="143">
        <f>SUM(F37+I37+J37)</f>
        <v>26600000</v>
      </c>
      <c r="L37" s="129" t="s">
        <v>1882</v>
      </c>
    </row>
    <row r="38" spans="1:12">
      <c r="A38" s="229"/>
      <c r="B38" s="133"/>
      <c r="C38" s="227">
        <v>2</v>
      </c>
      <c r="D38" s="387" t="s">
        <v>1883</v>
      </c>
      <c r="E38" s="388"/>
      <c r="F38" s="143">
        <v>12500000</v>
      </c>
      <c r="G38" s="143">
        <v>17</v>
      </c>
      <c r="H38" s="143">
        <f t="shared" si="1"/>
        <v>900000</v>
      </c>
      <c r="I38" s="143">
        <f>SUM(G38*H38)</f>
        <v>15300000</v>
      </c>
      <c r="J38" s="143">
        <f t="shared" si="3"/>
        <v>6000000</v>
      </c>
      <c r="K38" s="143">
        <f>SUM(F38+I38+J38)</f>
        <v>33800000</v>
      </c>
      <c r="L38" s="129" t="s">
        <v>1884</v>
      </c>
    </row>
    <row r="39" spans="1:12">
      <c r="A39" s="229"/>
      <c r="B39" s="133"/>
      <c r="C39" s="227">
        <v>3</v>
      </c>
      <c r="D39" s="387" t="s">
        <v>1885</v>
      </c>
      <c r="E39" s="388"/>
      <c r="F39" s="143">
        <v>12500000</v>
      </c>
      <c r="G39" s="143">
        <v>5</v>
      </c>
      <c r="H39" s="143">
        <f t="shared" si="1"/>
        <v>900000</v>
      </c>
      <c r="I39" s="143">
        <f>SUM(G39*H39)</f>
        <v>4500000</v>
      </c>
      <c r="J39" s="143">
        <f t="shared" si="3"/>
        <v>6000000</v>
      </c>
      <c r="K39" s="143">
        <f>SUM(F39+I39+J39)</f>
        <v>23000000</v>
      </c>
      <c r="L39" s="129" t="s">
        <v>1886</v>
      </c>
    </row>
    <row r="40" spans="1:12">
      <c r="A40" s="229"/>
      <c r="B40" s="133"/>
      <c r="C40" s="227">
        <v>4</v>
      </c>
      <c r="D40" s="387" t="s">
        <v>1887</v>
      </c>
      <c r="E40" s="388"/>
      <c r="F40" s="143">
        <v>12500000</v>
      </c>
      <c r="G40" s="143">
        <v>2</v>
      </c>
      <c r="H40" s="143">
        <f t="shared" si="1"/>
        <v>900000</v>
      </c>
      <c r="I40" s="143">
        <f>SUM(G40*H40)</f>
        <v>1800000</v>
      </c>
      <c r="J40" s="143">
        <f t="shared" si="3"/>
        <v>6000000</v>
      </c>
      <c r="K40" s="143">
        <f>SUM(F40+I40+J40)</f>
        <v>20300000</v>
      </c>
      <c r="L40" s="129" t="s">
        <v>1888</v>
      </c>
    </row>
    <row r="41" spans="1:12">
      <c r="A41" s="229"/>
      <c r="B41" s="133"/>
      <c r="C41" s="227">
        <v>5</v>
      </c>
      <c r="D41" s="387" t="s">
        <v>1889</v>
      </c>
      <c r="E41" s="388"/>
      <c r="F41" s="143">
        <v>12500000</v>
      </c>
      <c r="G41" s="143">
        <v>10</v>
      </c>
      <c r="H41" s="143">
        <f t="shared" si="1"/>
        <v>900000</v>
      </c>
      <c r="I41" s="143">
        <f>SUM(G41*H41)</f>
        <v>9000000</v>
      </c>
      <c r="J41" s="143">
        <f t="shared" si="3"/>
        <v>6000000</v>
      </c>
      <c r="K41" s="143">
        <f>SUM(F41+I41+J41)</f>
        <v>27500000</v>
      </c>
      <c r="L41" s="129" t="s">
        <v>1890</v>
      </c>
    </row>
    <row r="42" spans="1:12">
      <c r="A42" s="229"/>
      <c r="B42" s="229"/>
      <c r="C42" s="389" t="s">
        <v>39</v>
      </c>
      <c r="D42" s="389"/>
      <c r="E42" s="389"/>
      <c r="F42" s="147">
        <f t="shared" ref="F42:K42" si="9">SUM(F37:F41)</f>
        <v>62500000</v>
      </c>
      <c r="G42" s="147">
        <f>SUM(G37:G41)</f>
        <v>43</v>
      </c>
      <c r="H42" s="147">
        <f t="shared" si="9"/>
        <v>4500000</v>
      </c>
      <c r="I42" s="147">
        <f t="shared" si="9"/>
        <v>38700000</v>
      </c>
      <c r="J42" s="147">
        <f t="shared" si="9"/>
        <v>30000000</v>
      </c>
      <c r="K42" s="147">
        <f t="shared" si="9"/>
        <v>131200000</v>
      </c>
      <c r="L42" s="144"/>
    </row>
    <row r="43" spans="1:12">
      <c r="A43" s="229"/>
      <c r="B43" s="229"/>
      <c r="C43" s="231"/>
      <c r="D43" s="157"/>
      <c r="E43" s="232"/>
      <c r="F43" s="147"/>
      <c r="G43" s="147"/>
      <c r="H43" s="147"/>
      <c r="I43" s="147"/>
      <c r="J43" s="147"/>
      <c r="K43" s="147"/>
      <c r="L43" s="144"/>
    </row>
    <row r="44" spans="1:12">
      <c r="A44" s="229"/>
      <c r="B44" s="133" t="s">
        <v>2109</v>
      </c>
      <c r="C44" s="227">
        <v>1</v>
      </c>
      <c r="D44" s="387" t="s">
        <v>1891</v>
      </c>
      <c r="E44" s="388"/>
      <c r="F44" s="143">
        <v>12500000</v>
      </c>
      <c r="G44" s="143">
        <v>12</v>
      </c>
      <c r="H44" s="143">
        <f t="shared" si="1"/>
        <v>900000</v>
      </c>
      <c r="I44" s="143">
        <f>SUM(G44*H44)</f>
        <v>10800000</v>
      </c>
      <c r="J44" s="143">
        <f t="shared" si="3"/>
        <v>6000000</v>
      </c>
      <c r="K44" s="143">
        <f t="shared" ref="K44:K50" si="10">SUM(F44+I44+J44)</f>
        <v>29300000</v>
      </c>
      <c r="L44" s="129" t="s">
        <v>1892</v>
      </c>
    </row>
    <row r="45" spans="1:12">
      <c r="A45" s="229"/>
      <c r="B45" s="133"/>
      <c r="C45" s="227">
        <v>2</v>
      </c>
      <c r="D45" s="387" t="s">
        <v>1893</v>
      </c>
      <c r="E45" s="388"/>
      <c r="F45" s="143">
        <v>12500000</v>
      </c>
      <c r="G45" s="143">
        <v>12</v>
      </c>
      <c r="H45" s="143">
        <f t="shared" si="1"/>
        <v>900000</v>
      </c>
      <c r="I45" s="143">
        <f t="shared" ref="I45:I108" si="11">G45*H45</f>
        <v>10800000</v>
      </c>
      <c r="J45" s="143">
        <f t="shared" si="3"/>
        <v>6000000</v>
      </c>
      <c r="K45" s="143">
        <f t="shared" si="10"/>
        <v>29300000</v>
      </c>
      <c r="L45" s="129" t="s">
        <v>1894</v>
      </c>
    </row>
    <row r="46" spans="1:12">
      <c r="A46" s="229"/>
      <c r="B46" s="133"/>
      <c r="C46" s="227">
        <v>3</v>
      </c>
      <c r="D46" s="387" t="s">
        <v>1895</v>
      </c>
      <c r="E46" s="388"/>
      <c r="F46" s="143">
        <v>12500000</v>
      </c>
      <c r="G46" s="143">
        <v>3</v>
      </c>
      <c r="H46" s="143">
        <f t="shared" si="1"/>
        <v>900000</v>
      </c>
      <c r="I46" s="143">
        <f t="shared" si="11"/>
        <v>2700000</v>
      </c>
      <c r="J46" s="143">
        <f t="shared" si="3"/>
        <v>6000000</v>
      </c>
      <c r="K46" s="143">
        <f t="shared" si="10"/>
        <v>21200000</v>
      </c>
      <c r="L46" s="129" t="s">
        <v>1896</v>
      </c>
    </row>
    <row r="47" spans="1:12">
      <c r="A47" s="229"/>
      <c r="B47" s="133"/>
      <c r="C47" s="227">
        <v>4</v>
      </c>
      <c r="D47" s="387" t="s">
        <v>1897</v>
      </c>
      <c r="E47" s="388"/>
      <c r="F47" s="143">
        <v>12500000</v>
      </c>
      <c r="G47" s="143">
        <v>3</v>
      </c>
      <c r="H47" s="143">
        <f t="shared" si="1"/>
        <v>900000</v>
      </c>
      <c r="I47" s="143">
        <f t="shared" si="11"/>
        <v>2700000</v>
      </c>
      <c r="J47" s="143">
        <f t="shared" si="3"/>
        <v>6000000</v>
      </c>
      <c r="K47" s="143">
        <f t="shared" si="10"/>
        <v>21200000</v>
      </c>
      <c r="L47" s="129" t="s">
        <v>1898</v>
      </c>
    </row>
    <row r="48" spans="1:12">
      <c r="A48" s="229"/>
      <c r="B48" s="133"/>
      <c r="C48" s="227">
        <v>5</v>
      </c>
      <c r="D48" s="387" t="s">
        <v>1899</v>
      </c>
      <c r="E48" s="388"/>
      <c r="F48" s="143">
        <v>12500000</v>
      </c>
      <c r="G48" s="143">
        <v>8</v>
      </c>
      <c r="H48" s="143">
        <f t="shared" si="1"/>
        <v>900000</v>
      </c>
      <c r="I48" s="143">
        <f t="shared" si="11"/>
        <v>7200000</v>
      </c>
      <c r="J48" s="143">
        <f t="shared" si="3"/>
        <v>6000000</v>
      </c>
      <c r="K48" s="143">
        <f t="shared" si="10"/>
        <v>25700000</v>
      </c>
      <c r="L48" s="129" t="s">
        <v>1900</v>
      </c>
    </row>
    <row r="49" spans="1:12">
      <c r="A49" s="229"/>
      <c r="B49" s="133"/>
      <c r="C49" s="227">
        <v>6</v>
      </c>
      <c r="D49" s="387" t="s">
        <v>1901</v>
      </c>
      <c r="E49" s="388"/>
      <c r="F49" s="143">
        <v>12500000</v>
      </c>
      <c r="G49" s="143">
        <v>14</v>
      </c>
      <c r="H49" s="143">
        <f t="shared" si="1"/>
        <v>900000</v>
      </c>
      <c r="I49" s="143">
        <f t="shared" si="11"/>
        <v>12600000</v>
      </c>
      <c r="J49" s="143">
        <f t="shared" si="3"/>
        <v>6000000</v>
      </c>
      <c r="K49" s="143">
        <f t="shared" si="10"/>
        <v>31100000</v>
      </c>
      <c r="L49" s="129" t="s">
        <v>1902</v>
      </c>
    </row>
    <row r="50" spans="1:12">
      <c r="A50" s="229"/>
      <c r="B50" s="133"/>
      <c r="C50" s="227">
        <v>7</v>
      </c>
      <c r="D50" s="387" t="s">
        <v>1903</v>
      </c>
      <c r="E50" s="388"/>
      <c r="F50" s="143">
        <v>12500000</v>
      </c>
      <c r="G50" s="143">
        <v>2</v>
      </c>
      <c r="H50" s="143">
        <f t="shared" si="1"/>
        <v>900000</v>
      </c>
      <c r="I50" s="143">
        <f t="shared" si="11"/>
        <v>1800000</v>
      </c>
      <c r="J50" s="143">
        <f t="shared" si="3"/>
        <v>6000000</v>
      </c>
      <c r="K50" s="143">
        <f t="shared" si="10"/>
        <v>20300000</v>
      </c>
      <c r="L50" s="129" t="s">
        <v>1904</v>
      </c>
    </row>
    <row r="51" spans="1:12">
      <c r="A51" s="229"/>
      <c r="B51" s="229"/>
      <c r="C51" s="389" t="s">
        <v>39</v>
      </c>
      <c r="D51" s="389"/>
      <c r="E51" s="389"/>
      <c r="F51" s="147">
        <f t="shared" ref="F51:K51" si="12">SUM(F44:F50)</f>
        <v>87500000</v>
      </c>
      <c r="G51" s="147">
        <f t="shared" ref="G51" si="13">SUM(G44:G50)</f>
        <v>54</v>
      </c>
      <c r="H51" s="147">
        <f t="shared" si="12"/>
        <v>6300000</v>
      </c>
      <c r="I51" s="147">
        <f t="shared" si="12"/>
        <v>48600000</v>
      </c>
      <c r="J51" s="147">
        <f t="shared" si="12"/>
        <v>42000000</v>
      </c>
      <c r="K51" s="147">
        <f t="shared" si="12"/>
        <v>178100000</v>
      </c>
      <c r="L51" s="144"/>
    </row>
    <row r="52" spans="1:12">
      <c r="A52" s="229"/>
      <c r="B52" s="229"/>
      <c r="C52" s="231"/>
      <c r="D52" s="157"/>
      <c r="E52" s="232"/>
      <c r="F52" s="147"/>
      <c r="G52" s="147"/>
      <c r="H52" s="147"/>
      <c r="I52" s="147"/>
      <c r="J52" s="147"/>
      <c r="K52" s="147"/>
      <c r="L52" s="144"/>
    </row>
    <row r="53" spans="1:12">
      <c r="A53" s="229"/>
      <c r="B53" s="133" t="s">
        <v>2110</v>
      </c>
      <c r="C53" s="227">
        <v>1</v>
      </c>
      <c r="D53" s="387" t="s">
        <v>1905</v>
      </c>
      <c r="E53" s="388"/>
      <c r="F53" s="143">
        <v>12500000</v>
      </c>
      <c r="G53" s="143">
        <v>10</v>
      </c>
      <c r="H53" s="143">
        <f t="shared" si="1"/>
        <v>900000</v>
      </c>
      <c r="I53" s="143">
        <f t="shared" si="11"/>
        <v>9000000</v>
      </c>
      <c r="J53" s="143">
        <f t="shared" si="3"/>
        <v>6000000</v>
      </c>
      <c r="K53" s="143">
        <f t="shared" ref="K53:K58" si="14">SUM(F53+I53+J53)</f>
        <v>27500000</v>
      </c>
      <c r="L53" s="129" t="s">
        <v>1906</v>
      </c>
    </row>
    <row r="54" spans="1:12">
      <c r="A54" s="229"/>
      <c r="B54" s="133"/>
      <c r="C54" s="227">
        <v>2</v>
      </c>
      <c r="D54" s="387" t="s">
        <v>1907</v>
      </c>
      <c r="E54" s="388"/>
      <c r="F54" s="143">
        <v>12500000</v>
      </c>
      <c r="G54" s="143">
        <v>3</v>
      </c>
      <c r="H54" s="143">
        <f t="shared" si="1"/>
        <v>900000</v>
      </c>
      <c r="I54" s="143">
        <f t="shared" si="11"/>
        <v>2700000</v>
      </c>
      <c r="J54" s="143">
        <f t="shared" si="3"/>
        <v>6000000</v>
      </c>
      <c r="K54" s="143">
        <f t="shared" si="14"/>
        <v>21200000</v>
      </c>
      <c r="L54" s="129" t="s">
        <v>1908</v>
      </c>
    </row>
    <row r="55" spans="1:12">
      <c r="A55" s="229"/>
      <c r="B55" s="133"/>
      <c r="C55" s="227">
        <v>3</v>
      </c>
      <c r="D55" s="387" t="s">
        <v>1909</v>
      </c>
      <c r="E55" s="388"/>
      <c r="F55" s="143">
        <v>12500000</v>
      </c>
      <c r="G55" s="143">
        <v>4</v>
      </c>
      <c r="H55" s="143">
        <f t="shared" si="1"/>
        <v>900000</v>
      </c>
      <c r="I55" s="143">
        <f t="shared" si="11"/>
        <v>3600000</v>
      </c>
      <c r="J55" s="143">
        <f t="shared" si="3"/>
        <v>6000000</v>
      </c>
      <c r="K55" s="143">
        <f t="shared" si="14"/>
        <v>22100000</v>
      </c>
      <c r="L55" s="129" t="s">
        <v>1910</v>
      </c>
    </row>
    <row r="56" spans="1:12">
      <c r="A56" s="229"/>
      <c r="B56" s="133"/>
      <c r="C56" s="227">
        <v>4</v>
      </c>
      <c r="D56" s="387" t="s">
        <v>1911</v>
      </c>
      <c r="E56" s="388"/>
      <c r="F56" s="143">
        <v>12500000</v>
      </c>
      <c r="G56" s="143">
        <v>2</v>
      </c>
      <c r="H56" s="143">
        <f t="shared" si="1"/>
        <v>900000</v>
      </c>
      <c r="I56" s="143">
        <f t="shared" si="11"/>
        <v>1800000</v>
      </c>
      <c r="J56" s="143">
        <f t="shared" si="3"/>
        <v>6000000</v>
      </c>
      <c r="K56" s="143">
        <f t="shared" si="14"/>
        <v>20300000</v>
      </c>
      <c r="L56" s="129" t="s">
        <v>1912</v>
      </c>
    </row>
    <row r="57" spans="1:12">
      <c r="A57" s="229"/>
      <c r="B57" s="133"/>
      <c r="C57" s="227">
        <v>5</v>
      </c>
      <c r="D57" s="387" t="s">
        <v>1913</v>
      </c>
      <c r="E57" s="388"/>
      <c r="F57" s="143">
        <v>12500000</v>
      </c>
      <c r="G57" s="143">
        <v>5</v>
      </c>
      <c r="H57" s="143">
        <f t="shared" si="1"/>
        <v>900000</v>
      </c>
      <c r="I57" s="143">
        <f t="shared" si="11"/>
        <v>4500000</v>
      </c>
      <c r="J57" s="143">
        <f t="shared" si="3"/>
        <v>6000000</v>
      </c>
      <c r="K57" s="143">
        <f t="shared" si="14"/>
        <v>23000000</v>
      </c>
      <c r="L57" s="129" t="s">
        <v>1914</v>
      </c>
    </row>
    <row r="58" spans="1:12">
      <c r="A58" s="229"/>
      <c r="B58" s="133"/>
      <c r="C58" s="227">
        <v>6</v>
      </c>
      <c r="D58" s="387" t="s">
        <v>1915</v>
      </c>
      <c r="E58" s="388"/>
      <c r="F58" s="143">
        <v>12500000</v>
      </c>
      <c r="G58" s="143">
        <v>3</v>
      </c>
      <c r="H58" s="143">
        <f t="shared" si="1"/>
        <v>900000</v>
      </c>
      <c r="I58" s="143">
        <f t="shared" si="11"/>
        <v>2700000</v>
      </c>
      <c r="J58" s="143">
        <f t="shared" si="3"/>
        <v>6000000</v>
      </c>
      <c r="K58" s="143">
        <f t="shared" si="14"/>
        <v>21200000</v>
      </c>
      <c r="L58" s="129" t="s">
        <v>1916</v>
      </c>
    </row>
    <row r="59" spans="1:12">
      <c r="A59" s="229"/>
      <c r="B59" s="229"/>
      <c r="C59" s="389" t="s">
        <v>39</v>
      </c>
      <c r="D59" s="389"/>
      <c r="E59" s="389"/>
      <c r="F59" s="147">
        <f t="shared" ref="F59:K59" si="15">SUM(F53:F58)</f>
        <v>75000000</v>
      </c>
      <c r="G59" s="147">
        <f>SUM(G53:G58)</f>
        <v>27</v>
      </c>
      <c r="H59" s="147">
        <f t="shared" si="15"/>
        <v>5400000</v>
      </c>
      <c r="I59" s="147">
        <f t="shared" si="15"/>
        <v>24300000</v>
      </c>
      <c r="J59" s="147">
        <f t="shared" si="15"/>
        <v>36000000</v>
      </c>
      <c r="K59" s="147">
        <f t="shared" si="15"/>
        <v>135300000</v>
      </c>
      <c r="L59" s="144"/>
    </row>
    <row r="60" spans="1:12">
      <c r="A60" s="229"/>
      <c r="B60" s="229"/>
      <c r="C60" s="231"/>
      <c r="D60" s="157"/>
      <c r="E60" s="232"/>
      <c r="F60" s="147"/>
      <c r="G60" s="147"/>
      <c r="H60" s="147"/>
      <c r="I60" s="147"/>
      <c r="J60" s="147"/>
      <c r="K60" s="147"/>
      <c r="L60" s="144"/>
    </row>
    <row r="61" spans="1:12">
      <c r="A61" s="229"/>
      <c r="B61" s="133" t="s">
        <v>2111</v>
      </c>
      <c r="C61" s="227">
        <v>1</v>
      </c>
      <c r="D61" s="387" t="s">
        <v>1917</v>
      </c>
      <c r="E61" s="388"/>
      <c r="F61" s="143">
        <v>12500000</v>
      </c>
      <c r="G61" s="143">
        <v>12</v>
      </c>
      <c r="H61" s="143">
        <f t="shared" ref="H61:H113" si="16">75000*12</f>
        <v>900000</v>
      </c>
      <c r="I61" s="143">
        <f t="shared" si="11"/>
        <v>10800000</v>
      </c>
      <c r="J61" s="143"/>
      <c r="K61" s="143">
        <f t="shared" ref="K61:K80" si="17">SUM(F61+I61+J61)</f>
        <v>23300000</v>
      </c>
      <c r="L61" s="129" t="s">
        <v>1918</v>
      </c>
    </row>
    <row r="62" spans="1:12">
      <c r="A62" s="229"/>
      <c r="B62" s="133"/>
      <c r="C62" s="227">
        <v>2</v>
      </c>
      <c r="D62" s="387" t="s">
        <v>1919</v>
      </c>
      <c r="E62" s="388"/>
      <c r="F62" s="143">
        <v>12500000</v>
      </c>
      <c r="G62" s="143">
        <v>3</v>
      </c>
      <c r="H62" s="143">
        <f t="shared" si="16"/>
        <v>900000</v>
      </c>
      <c r="I62" s="143">
        <f t="shared" si="11"/>
        <v>2700000</v>
      </c>
      <c r="J62" s="143">
        <f t="shared" ref="J62:J124" si="18">500000*12</f>
        <v>6000000</v>
      </c>
      <c r="K62" s="143">
        <f t="shared" si="17"/>
        <v>21200000</v>
      </c>
      <c r="L62" s="129" t="s">
        <v>1920</v>
      </c>
    </row>
    <row r="63" spans="1:12">
      <c r="A63" s="229"/>
      <c r="B63" s="133"/>
      <c r="C63" s="227">
        <v>3</v>
      </c>
      <c r="D63" s="387" t="s">
        <v>1921</v>
      </c>
      <c r="E63" s="388"/>
      <c r="F63" s="143">
        <v>12500000</v>
      </c>
      <c r="G63" s="143">
        <v>2</v>
      </c>
      <c r="H63" s="143">
        <f t="shared" si="16"/>
        <v>900000</v>
      </c>
      <c r="I63" s="143">
        <f t="shared" si="11"/>
        <v>1800000</v>
      </c>
      <c r="J63" s="143">
        <f t="shared" si="18"/>
        <v>6000000</v>
      </c>
      <c r="K63" s="143">
        <f t="shared" si="17"/>
        <v>20300000</v>
      </c>
      <c r="L63" s="129" t="s">
        <v>1922</v>
      </c>
    </row>
    <row r="64" spans="1:12">
      <c r="A64" s="229"/>
      <c r="B64" s="133"/>
      <c r="C64" s="227">
        <v>4</v>
      </c>
      <c r="D64" s="387" t="s">
        <v>1923</v>
      </c>
      <c r="E64" s="388"/>
      <c r="F64" s="143">
        <v>12500000</v>
      </c>
      <c r="G64" s="143">
        <v>4</v>
      </c>
      <c r="H64" s="143">
        <f t="shared" si="16"/>
        <v>900000</v>
      </c>
      <c r="I64" s="143">
        <f t="shared" si="11"/>
        <v>3600000</v>
      </c>
      <c r="J64" s="143">
        <f t="shared" si="18"/>
        <v>6000000</v>
      </c>
      <c r="K64" s="143">
        <f t="shared" si="17"/>
        <v>22100000</v>
      </c>
      <c r="L64" s="129" t="s">
        <v>1924</v>
      </c>
    </row>
    <row r="65" spans="1:12">
      <c r="A65" s="229"/>
      <c r="B65" s="133"/>
      <c r="C65" s="227">
        <v>5</v>
      </c>
      <c r="D65" s="387" t="s">
        <v>1925</v>
      </c>
      <c r="E65" s="388"/>
      <c r="F65" s="143">
        <v>12500000</v>
      </c>
      <c r="G65" s="143">
        <v>5</v>
      </c>
      <c r="H65" s="143">
        <f t="shared" si="16"/>
        <v>900000</v>
      </c>
      <c r="I65" s="143">
        <f t="shared" si="11"/>
        <v>4500000</v>
      </c>
      <c r="J65" s="143">
        <f t="shared" si="18"/>
        <v>6000000</v>
      </c>
      <c r="K65" s="143">
        <f t="shared" si="17"/>
        <v>23000000</v>
      </c>
      <c r="L65" s="129" t="s">
        <v>1926</v>
      </c>
    </row>
    <row r="66" spans="1:12">
      <c r="A66" s="229"/>
      <c r="B66" s="133"/>
      <c r="C66" s="227">
        <v>6</v>
      </c>
      <c r="D66" s="387" t="s">
        <v>1927</v>
      </c>
      <c r="E66" s="388"/>
      <c r="F66" s="143">
        <v>12500000</v>
      </c>
      <c r="G66" s="143">
        <v>2</v>
      </c>
      <c r="H66" s="143">
        <f t="shared" si="16"/>
        <v>900000</v>
      </c>
      <c r="I66" s="143">
        <f t="shared" si="11"/>
        <v>1800000</v>
      </c>
      <c r="J66" s="143">
        <f t="shared" si="18"/>
        <v>6000000</v>
      </c>
      <c r="K66" s="143">
        <f t="shared" si="17"/>
        <v>20300000</v>
      </c>
      <c r="L66" s="129" t="s">
        <v>1928</v>
      </c>
    </row>
    <row r="67" spans="1:12">
      <c r="A67" s="229"/>
      <c r="B67" s="133"/>
      <c r="C67" s="227">
        <v>7</v>
      </c>
      <c r="D67" s="387" t="s">
        <v>1929</v>
      </c>
      <c r="E67" s="388"/>
      <c r="F67" s="143">
        <v>12500000</v>
      </c>
      <c r="G67" s="143">
        <v>2</v>
      </c>
      <c r="H67" s="143">
        <f t="shared" si="16"/>
        <v>900000</v>
      </c>
      <c r="I67" s="143">
        <f t="shared" si="11"/>
        <v>1800000</v>
      </c>
      <c r="J67" s="143">
        <f t="shared" si="18"/>
        <v>6000000</v>
      </c>
      <c r="K67" s="143">
        <f t="shared" si="17"/>
        <v>20300000</v>
      </c>
      <c r="L67" s="129" t="s">
        <v>1930</v>
      </c>
    </row>
    <row r="68" spans="1:12">
      <c r="A68" s="229"/>
      <c r="B68" s="133"/>
      <c r="C68" s="227">
        <v>8</v>
      </c>
      <c r="D68" s="387" t="s">
        <v>1931</v>
      </c>
      <c r="E68" s="388"/>
      <c r="F68" s="143">
        <v>12500000</v>
      </c>
      <c r="G68" s="143">
        <v>10</v>
      </c>
      <c r="H68" s="143">
        <f t="shared" si="16"/>
        <v>900000</v>
      </c>
      <c r="I68" s="143">
        <f t="shared" si="11"/>
        <v>9000000</v>
      </c>
      <c r="J68" s="143">
        <f t="shared" si="18"/>
        <v>6000000</v>
      </c>
      <c r="K68" s="143">
        <f t="shared" si="17"/>
        <v>27500000</v>
      </c>
      <c r="L68" s="129" t="s">
        <v>1932</v>
      </c>
    </row>
    <row r="69" spans="1:12">
      <c r="A69" s="229"/>
      <c r="B69" s="133"/>
      <c r="C69" s="227">
        <v>9</v>
      </c>
      <c r="D69" s="387" t="s">
        <v>1933</v>
      </c>
      <c r="E69" s="388"/>
      <c r="F69" s="143">
        <v>12500000</v>
      </c>
      <c r="G69" s="143">
        <v>3</v>
      </c>
      <c r="H69" s="143">
        <f t="shared" si="16"/>
        <v>900000</v>
      </c>
      <c r="I69" s="143">
        <f t="shared" si="11"/>
        <v>2700000</v>
      </c>
      <c r="J69" s="143">
        <f t="shared" si="18"/>
        <v>6000000</v>
      </c>
      <c r="K69" s="143">
        <f t="shared" si="17"/>
        <v>21200000</v>
      </c>
      <c r="L69" s="129" t="s">
        <v>1934</v>
      </c>
    </row>
    <row r="70" spans="1:12">
      <c r="A70" s="229"/>
      <c r="B70" s="133"/>
      <c r="C70" s="227">
        <v>10</v>
      </c>
      <c r="D70" s="387" t="s">
        <v>1935</v>
      </c>
      <c r="E70" s="388"/>
      <c r="F70" s="143">
        <v>12500000</v>
      </c>
      <c r="G70" s="143">
        <v>3</v>
      </c>
      <c r="H70" s="143">
        <f t="shared" si="16"/>
        <v>900000</v>
      </c>
      <c r="I70" s="143">
        <f t="shared" si="11"/>
        <v>2700000</v>
      </c>
      <c r="J70" s="143">
        <f t="shared" si="18"/>
        <v>6000000</v>
      </c>
      <c r="K70" s="143">
        <f t="shared" si="17"/>
        <v>21200000</v>
      </c>
      <c r="L70" s="129" t="s">
        <v>1936</v>
      </c>
    </row>
    <row r="71" spans="1:12">
      <c r="A71" s="229"/>
      <c r="B71" s="133"/>
      <c r="C71" s="227">
        <v>11</v>
      </c>
      <c r="D71" s="387" t="s">
        <v>1937</v>
      </c>
      <c r="E71" s="388"/>
      <c r="F71" s="143">
        <v>12500000</v>
      </c>
      <c r="G71" s="143">
        <v>9</v>
      </c>
      <c r="H71" s="143">
        <f t="shared" si="16"/>
        <v>900000</v>
      </c>
      <c r="I71" s="143">
        <f t="shared" si="11"/>
        <v>8100000</v>
      </c>
      <c r="J71" s="143">
        <f t="shared" si="18"/>
        <v>6000000</v>
      </c>
      <c r="K71" s="143">
        <f t="shared" si="17"/>
        <v>26600000</v>
      </c>
      <c r="L71" s="129" t="s">
        <v>1938</v>
      </c>
    </row>
    <row r="72" spans="1:12">
      <c r="A72" s="229"/>
      <c r="B72" s="133"/>
      <c r="C72" s="227">
        <v>12</v>
      </c>
      <c r="D72" s="387" t="s">
        <v>1939</v>
      </c>
      <c r="E72" s="388"/>
      <c r="F72" s="143">
        <v>12500000</v>
      </c>
      <c r="G72" s="143">
        <v>10</v>
      </c>
      <c r="H72" s="143">
        <f t="shared" si="16"/>
        <v>900000</v>
      </c>
      <c r="I72" s="143">
        <f t="shared" si="11"/>
        <v>9000000</v>
      </c>
      <c r="J72" s="143">
        <f t="shared" si="18"/>
        <v>6000000</v>
      </c>
      <c r="K72" s="143">
        <f t="shared" si="17"/>
        <v>27500000</v>
      </c>
      <c r="L72" s="129" t="s">
        <v>1940</v>
      </c>
    </row>
    <row r="73" spans="1:12">
      <c r="A73" s="229"/>
      <c r="B73" s="133"/>
      <c r="C73" s="227">
        <v>13</v>
      </c>
      <c r="D73" s="387" t="s">
        <v>1941</v>
      </c>
      <c r="E73" s="388"/>
      <c r="F73" s="143">
        <v>12500000</v>
      </c>
      <c r="G73" s="143">
        <v>16</v>
      </c>
      <c r="H73" s="143">
        <f t="shared" si="16"/>
        <v>900000</v>
      </c>
      <c r="I73" s="143">
        <f t="shared" si="11"/>
        <v>14400000</v>
      </c>
      <c r="J73" s="143">
        <f t="shared" si="18"/>
        <v>6000000</v>
      </c>
      <c r="K73" s="143">
        <f t="shared" si="17"/>
        <v>32900000</v>
      </c>
      <c r="L73" s="129" t="s">
        <v>1942</v>
      </c>
    </row>
    <row r="74" spans="1:12">
      <c r="A74" s="229"/>
      <c r="B74" s="133"/>
      <c r="C74" s="227">
        <v>14</v>
      </c>
      <c r="D74" s="387" t="s">
        <v>1943</v>
      </c>
      <c r="E74" s="388"/>
      <c r="F74" s="143">
        <v>12500000</v>
      </c>
      <c r="G74" s="143">
        <v>3</v>
      </c>
      <c r="H74" s="143">
        <f t="shared" si="16"/>
        <v>900000</v>
      </c>
      <c r="I74" s="143">
        <f t="shared" si="11"/>
        <v>2700000</v>
      </c>
      <c r="J74" s="143">
        <f t="shared" si="18"/>
        <v>6000000</v>
      </c>
      <c r="K74" s="143">
        <f t="shared" si="17"/>
        <v>21200000</v>
      </c>
      <c r="L74" s="129" t="s">
        <v>1944</v>
      </c>
    </row>
    <row r="75" spans="1:12">
      <c r="A75" s="229"/>
      <c r="B75" s="133"/>
      <c r="C75" s="227">
        <v>15</v>
      </c>
      <c r="D75" s="387" t="s">
        <v>1945</v>
      </c>
      <c r="E75" s="388"/>
      <c r="F75" s="143">
        <v>12500000</v>
      </c>
      <c r="G75" s="143">
        <v>21</v>
      </c>
      <c r="H75" s="143">
        <f t="shared" si="16"/>
        <v>900000</v>
      </c>
      <c r="I75" s="143">
        <f t="shared" si="11"/>
        <v>18900000</v>
      </c>
      <c r="J75" s="143">
        <f t="shared" si="18"/>
        <v>6000000</v>
      </c>
      <c r="K75" s="143">
        <f t="shared" si="17"/>
        <v>37400000</v>
      </c>
      <c r="L75" s="129" t="s">
        <v>1946</v>
      </c>
    </row>
    <row r="76" spans="1:12">
      <c r="A76" s="229"/>
      <c r="B76" s="133"/>
      <c r="C76" s="227">
        <v>16</v>
      </c>
      <c r="D76" s="387" t="s">
        <v>1947</v>
      </c>
      <c r="E76" s="388"/>
      <c r="F76" s="143">
        <v>12500000</v>
      </c>
      <c r="G76" s="143">
        <v>18</v>
      </c>
      <c r="H76" s="143">
        <f t="shared" si="16"/>
        <v>900000</v>
      </c>
      <c r="I76" s="143">
        <f t="shared" si="11"/>
        <v>16200000</v>
      </c>
      <c r="J76" s="143">
        <f t="shared" si="18"/>
        <v>6000000</v>
      </c>
      <c r="K76" s="143">
        <f t="shared" si="17"/>
        <v>34700000</v>
      </c>
      <c r="L76" s="129" t="s">
        <v>1948</v>
      </c>
    </row>
    <row r="77" spans="1:12">
      <c r="A77" s="229"/>
      <c r="B77" s="133"/>
      <c r="C77" s="227">
        <v>17</v>
      </c>
      <c r="D77" s="387" t="s">
        <v>1949</v>
      </c>
      <c r="E77" s="388"/>
      <c r="F77" s="143">
        <v>12500000</v>
      </c>
      <c r="G77" s="143">
        <v>18</v>
      </c>
      <c r="H77" s="143">
        <f t="shared" si="16"/>
        <v>900000</v>
      </c>
      <c r="I77" s="143">
        <f t="shared" si="11"/>
        <v>16200000</v>
      </c>
      <c r="J77" s="143">
        <f t="shared" si="18"/>
        <v>6000000</v>
      </c>
      <c r="K77" s="143">
        <f t="shared" si="17"/>
        <v>34700000</v>
      </c>
      <c r="L77" s="129" t="s">
        <v>1950</v>
      </c>
    </row>
    <row r="78" spans="1:12">
      <c r="A78" s="229"/>
      <c r="B78" s="133"/>
      <c r="C78" s="227">
        <v>18</v>
      </c>
      <c r="D78" s="387" t="s">
        <v>1951</v>
      </c>
      <c r="E78" s="388"/>
      <c r="F78" s="143">
        <v>12500000</v>
      </c>
      <c r="G78" s="143">
        <v>13</v>
      </c>
      <c r="H78" s="143">
        <f t="shared" si="16"/>
        <v>900000</v>
      </c>
      <c r="I78" s="143">
        <f t="shared" si="11"/>
        <v>11700000</v>
      </c>
      <c r="J78" s="143">
        <f t="shared" si="18"/>
        <v>6000000</v>
      </c>
      <c r="K78" s="143">
        <f t="shared" si="17"/>
        <v>30200000</v>
      </c>
      <c r="L78" s="129" t="s">
        <v>1952</v>
      </c>
    </row>
    <row r="79" spans="1:12">
      <c r="A79" s="229"/>
      <c r="B79" s="133"/>
      <c r="C79" s="227">
        <v>19</v>
      </c>
      <c r="D79" s="387" t="s">
        <v>1953</v>
      </c>
      <c r="E79" s="388"/>
      <c r="F79" s="143">
        <v>12500000</v>
      </c>
      <c r="G79" s="143">
        <v>15</v>
      </c>
      <c r="H79" s="143">
        <f t="shared" si="16"/>
        <v>900000</v>
      </c>
      <c r="I79" s="143">
        <f t="shared" si="11"/>
        <v>13500000</v>
      </c>
      <c r="J79" s="143">
        <f t="shared" si="18"/>
        <v>6000000</v>
      </c>
      <c r="K79" s="143">
        <f t="shared" si="17"/>
        <v>32000000</v>
      </c>
      <c r="L79" s="129" t="s">
        <v>1954</v>
      </c>
    </row>
    <row r="80" spans="1:12">
      <c r="A80" s="229"/>
      <c r="B80" s="133"/>
      <c r="C80" s="227">
        <v>20</v>
      </c>
      <c r="D80" s="387" t="s">
        <v>1955</v>
      </c>
      <c r="E80" s="388"/>
      <c r="F80" s="143">
        <v>12500000</v>
      </c>
      <c r="G80" s="143">
        <v>21</v>
      </c>
      <c r="H80" s="143">
        <f t="shared" si="16"/>
        <v>900000</v>
      </c>
      <c r="I80" s="143">
        <f t="shared" si="11"/>
        <v>18900000</v>
      </c>
      <c r="J80" s="143">
        <f t="shared" si="18"/>
        <v>6000000</v>
      </c>
      <c r="K80" s="143">
        <f t="shared" si="17"/>
        <v>37400000</v>
      </c>
      <c r="L80" s="129" t="s">
        <v>1956</v>
      </c>
    </row>
    <row r="81" spans="1:12">
      <c r="A81" s="229"/>
      <c r="B81" s="229"/>
      <c r="C81" s="389" t="s">
        <v>39</v>
      </c>
      <c r="D81" s="389"/>
      <c r="E81" s="389"/>
      <c r="F81" s="147">
        <f t="shared" ref="F81:K81" si="19">SUM(F61:F80)</f>
        <v>250000000</v>
      </c>
      <c r="G81" s="147">
        <f>SUM(G61:G80)</f>
        <v>190</v>
      </c>
      <c r="H81" s="147">
        <f t="shared" si="19"/>
        <v>18000000</v>
      </c>
      <c r="I81" s="147">
        <f t="shared" si="19"/>
        <v>171000000</v>
      </c>
      <c r="J81" s="147">
        <f t="shared" si="19"/>
        <v>114000000</v>
      </c>
      <c r="K81" s="147">
        <f t="shared" si="19"/>
        <v>535000000</v>
      </c>
      <c r="L81" s="144"/>
    </row>
    <row r="82" spans="1:12">
      <c r="A82" s="229"/>
      <c r="B82" s="229"/>
      <c r="C82" s="231"/>
      <c r="D82" s="157"/>
      <c r="E82" s="232"/>
      <c r="F82" s="147"/>
      <c r="G82" s="147"/>
      <c r="H82" s="147"/>
      <c r="I82" s="147"/>
      <c r="J82" s="147"/>
      <c r="K82" s="147"/>
      <c r="L82" s="144"/>
    </row>
    <row r="83" spans="1:12">
      <c r="A83" s="229"/>
      <c r="B83" s="133" t="s">
        <v>2112</v>
      </c>
      <c r="C83" s="227">
        <v>1</v>
      </c>
      <c r="D83" s="387" t="s">
        <v>1957</v>
      </c>
      <c r="E83" s="388"/>
      <c r="F83" s="143">
        <v>12500000</v>
      </c>
      <c r="G83" s="143">
        <v>3</v>
      </c>
      <c r="H83" s="143">
        <f t="shared" si="16"/>
        <v>900000</v>
      </c>
      <c r="I83" s="143">
        <f t="shared" si="11"/>
        <v>2700000</v>
      </c>
      <c r="J83" s="143">
        <f t="shared" si="18"/>
        <v>6000000</v>
      </c>
      <c r="K83" s="143">
        <f t="shared" ref="K83:K91" si="20">SUM(F83+I83+J83)</f>
        <v>21200000</v>
      </c>
      <c r="L83" s="129" t="s">
        <v>1958</v>
      </c>
    </row>
    <row r="84" spans="1:12">
      <c r="A84" s="229"/>
      <c r="B84" s="133"/>
      <c r="C84" s="227">
        <v>2</v>
      </c>
      <c r="D84" s="387" t="s">
        <v>1959</v>
      </c>
      <c r="E84" s="388"/>
      <c r="F84" s="143">
        <v>12500000</v>
      </c>
      <c r="G84" s="143">
        <v>10</v>
      </c>
      <c r="H84" s="143">
        <f t="shared" si="16"/>
        <v>900000</v>
      </c>
      <c r="I84" s="143">
        <f t="shared" si="11"/>
        <v>9000000</v>
      </c>
      <c r="J84" s="143">
        <f t="shared" si="18"/>
        <v>6000000</v>
      </c>
      <c r="K84" s="143">
        <f t="shared" si="20"/>
        <v>27500000</v>
      </c>
      <c r="L84" s="129" t="s">
        <v>1960</v>
      </c>
    </row>
    <row r="85" spans="1:12">
      <c r="A85" s="229"/>
      <c r="B85" s="133"/>
      <c r="C85" s="227">
        <v>3</v>
      </c>
      <c r="D85" s="387" t="s">
        <v>1961</v>
      </c>
      <c r="E85" s="388"/>
      <c r="F85" s="143">
        <v>12500000</v>
      </c>
      <c r="G85" s="143">
        <v>3</v>
      </c>
      <c r="H85" s="143">
        <f t="shared" si="16"/>
        <v>900000</v>
      </c>
      <c r="I85" s="143">
        <f t="shared" si="11"/>
        <v>2700000</v>
      </c>
      <c r="J85" s="143">
        <f t="shared" si="18"/>
        <v>6000000</v>
      </c>
      <c r="K85" s="143">
        <f t="shared" si="20"/>
        <v>21200000</v>
      </c>
      <c r="L85" s="129" t="s">
        <v>1962</v>
      </c>
    </row>
    <row r="86" spans="1:12">
      <c r="A86" s="229"/>
      <c r="B86" s="133"/>
      <c r="C86" s="227">
        <v>4</v>
      </c>
      <c r="D86" s="387" t="s">
        <v>1963</v>
      </c>
      <c r="E86" s="388"/>
      <c r="F86" s="143">
        <v>12500000</v>
      </c>
      <c r="G86" s="143">
        <v>17</v>
      </c>
      <c r="H86" s="143">
        <f t="shared" si="16"/>
        <v>900000</v>
      </c>
      <c r="I86" s="143">
        <f t="shared" si="11"/>
        <v>15300000</v>
      </c>
      <c r="J86" s="143">
        <f t="shared" si="18"/>
        <v>6000000</v>
      </c>
      <c r="K86" s="143">
        <f t="shared" si="20"/>
        <v>33800000</v>
      </c>
      <c r="L86" s="129" t="s">
        <v>1964</v>
      </c>
    </row>
    <row r="87" spans="1:12">
      <c r="A87" s="229"/>
      <c r="B87" s="133"/>
      <c r="C87" s="227">
        <v>5</v>
      </c>
      <c r="D87" s="387" t="s">
        <v>1965</v>
      </c>
      <c r="E87" s="388"/>
      <c r="F87" s="143">
        <v>12500000</v>
      </c>
      <c r="G87" s="143">
        <v>8</v>
      </c>
      <c r="H87" s="143">
        <f t="shared" si="16"/>
        <v>900000</v>
      </c>
      <c r="I87" s="143">
        <f t="shared" si="11"/>
        <v>7200000</v>
      </c>
      <c r="J87" s="143">
        <f t="shared" si="18"/>
        <v>6000000</v>
      </c>
      <c r="K87" s="143">
        <f t="shared" si="20"/>
        <v>25700000</v>
      </c>
      <c r="L87" s="129" t="s">
        <v>1966</v>
      </c>
    </row>
    <row r="88" spans="1:12">
      <c r="A88" s="229"/>
      <c r="B88" s="133"/>
      <c r="C88" s="227">
        <v>6</v>
      </c>
      <c r="D88" s="387" t="s">
        <v>1967</v>
      </c>
      <c r="E88" s="388"/>
      <c r="F88" s="143">
        <v>12500000</v>
      </c>
      <c r="G88" s="143">
        <v>6</v>
      </c>
      <c r="H88" s="143">
        <f t="shared" si="16"/>
        <v>900000</v>
      </c>
      <c r="I88" s="143">
        <f t="shared" si="11"/>
        <v>5400000</v>
      </c>
      <c r="J88" s="143">
        <f t="shared" si="18"/>
        <v>6000000</v>
      </c>
      <c r="K88" s="143">
        <f t="shared" si="20"/>
        <v>23900000</v>
      </c>
      <c r="L88" s="129" t="s">
        <v>1968</v>
      </c>
    </row>
    <row r="89" spans="1:12">
      <c r="A89" s="229"/>
      <c r="B89" s="133"/>
      <c r="C89" s="227">
        <v>7</v>
      </c>
      <c r="D89" s="387" t="s">
        <v>1969</v>
      </c>
      <c r="E89" s="388"/>
      <c r="F89" s="143">
        <v>12500000</v>
      </c>
      <c r="G89" s="143">
        <v>4</v>
      </c>
      <c r="H89" s="143">
        <f t="shared" si="16"/>
        <v>900000</v>
      </c>
      <c r="I89" s="143">
        <f t="shared" si="11"/>
        <v>3600000</v>
      </c>
      <c r="J89" s="143">
        <f t="shared" si="18"/>
        <v>6000000</v>
      </c>
      <c r="K89" s="143">
        <f t="shared" si="20"/>
        <v>22100000</v>
      </c>
      <c r="L89" s="129" t="s">
        <v>1970</v>
      </c>
    </row>
    <row r="90" spans="1:12">
      <c r="A90" s="229"/>
      <c r="B90" s="133"/>
      <c r="C90" s="227">
        <v>8</v>
      </c>
      <c r="D90" s="387" t="s">
        <v>1971</v>
      </c>
      <c r="E90" s="388"/>
      <c r="F90" s="143">
        <v>12500000</v>
      </c>
      <c r="G90" s="143">
        <v>1</v>
      </c>
      <c r="H90" s="143">
        <f t="shared" si="16"/>
        <v>900000</v>
      </c>
      <c r="I90" s="143">
        <f t="shared" si="11"/>
        <v>900000</v>
      </c>
      <c r="J90" s="143">
        <f t="shared" si="18"/>
        <v>6000000</v>
      </c>
      <c r="K90" s="143">
        <f t="shared" si="20"/>
        <v>19400000</v>
      </c>
      <c r="L90" s="129" t="s">
        <v>1972</v>
      </c>
    </row>
    <row r="91" spans="1:12">
      <c r="A91" s="229"/>
      <c r="B91" s="133"/>
      <c r="C91" s="227">
        <v>9</v>
      </c>
      <c r="D91" s="387" t="s">
        <v>1973</v>
      </c>
      <c r="E91" s="388"/>
      <c r="F91" s="143">
        <v>12500000</v>
      </c>
      <c r="G91" s="143">
        <v>4</v>
      </c>
      <c r="H91" s="143">
        <f t="shared" si="16"/>
        <v>900000</v>
      </c>
      <c r="I91" s="143">
        <f t="shared" si="11"/>
        <v>3600000</v>
      </c>
      <c r="J91" s="143">
        <f t="shared" si="18"/>
        <v>6000000</v>
      </c>
      <c r="K91" s="143">
        <f t="shared" si="20"/>
        <v>22100000</v>
      </c>
      <c r="L91" s="129" t="s">
        <v>1974</v>
      </c>
    </row>
    <row r="92" spans="1:12">
      <c r="A92" s="229"/>
      <c r="B92" s="229"/>
      <c r="C92" s="389" t="s">
        <v>39</v>
      </c>
      <c r="D92" s="389"/>
      <c r="E92" s="389"/>
      <c r="F92" s="147">
        <f t="shared" ref="F92:K92" si="21">SUM(F83:F91)</f>
        <v>112500000</v>
      </c>
      <c r="G92" s="147">
        <f>SUM(G83:G91)</f>
        <v>56</v>
      </c>
      <c r="H92" s="147">
        <f t="shared" si="21"/>
        <v>8100000</v>
      </c>
      <c r="I92" s="147">
        <f t="shared" si="21"/>
        <v>50400000</v>
      </c>
      <c r="J92" s="147">
        <f t="shared" si="21"/>
        <v>54000000</v>
      </c>
      <c r="K92" s="147">
        <f t="shared" si="21"/>
        <v>216900000</v>
      </c>
      <c r="L92" s="144"/>
    </row>
    <row r="93" spans="1:12">
      <c r="A93" s="229"/>
      <c r="B93" s="229"/>
      <c r="C93" s="231"/>
      <c r="D93" s="157"/>
      <c r="E93" s="232"/>
      <c r="F93" s="147"/>
      <c r="G93" s="147"/>
      <c r="H93" s="147"/>
      <c r="I93" s="147"/>
      <c r="J93" s="147"/>
      <c r="K93" s="147"/>
      <c r="L93" s="144"/>
    </row>
    <row r="94" spans="1:12">
      <c r="A94" s="229"/>
      <c r="B94" s="133" t="s">
        <v>2113</v>
      </c>
      <c r="C94" s="227">
        <v>1</v>
      </c>
      <c r="D94" s="387" t="s">
        <v>1975</v>
      </c>
      <c r="E94" s="388"/>
      <c r="F94" s="143">
        <v>12500000</v>
      </c>
      <c r="G94" s="143">
        <v>1</v>
      </c>
      <c r="H94" s="143">
        <f t="shared" si="16"/>
        <v>900000</v>
      </c>
      <c r="I94" s="143">
        <f t="shared" si="11"/>
        <v>900000</v>
      </c>
      <c r="J94" s="143">
        <f>500000*12</f>
        <v>6000000</v>
      </c>
      <c r="K94" s="143">
        <f t="shared" ref="K94:K113" si="22">SUM(F94+I94+J94)</f>
        <v>19400000</v>
      </c>
      <c r="L94" s="129" t="s">
        <v>1976</v>
      </c>
    </row>
    <row r="95" spans="1:12">
      <c r="A95" s="229"/>
      <c r="B95" s="133"/>
      <c r="C95" s="227">
        <v>2</v>
      </c>
      <c r="D95" s="387" t="s">
        <v>1977</v>
      </c>
      <c r="E95" s="388"/>
      <c r="F95" s="143">
        <v>12500000</v>
      </c>
      <c r="G95" s="143">
        <v>3</v>
      </c>
      <c r="H95" s="143">
        <f t="shared" si="16"/>
        <v>900000</v>
      </c>
      <c r="I95" s="143">
        <f t="shared" si="11"/>
        <v>2700000</v>
      </c>
      <c r="J95" s="143">
        <f t="shared" si="18"/>
        <v>6000000</v>
      </c>
      <c r="K95" s="143">
        <f t="shared" si="22"/>
        <v>21200000</v>
      </c>
      <c r="L95" s="129" t="s">
        <v>1978</v>
      </c>
    </row>
    <row r="96" spans="1:12">
      <c r="A96" s="229"/>
      <c r="B96" s="133"/>
      <c r="C96" s="227">
        <v>3</v>
      </c>
      <c r="D96" s="387" t="s">
        <v>1979</v>
      </c>
      <c r="E96" s="388"/>
      <c r="F96" s="143">
        <v>12500000</v>
      </c>
      <c r="G96" s="143">
        <v>2</v>
      </c>
      <c r="H96" s="143">
        <f t="shared" si="16"/>
        <v>900000</v>
      </c>
      <c r="I96" s="143">
        <f t="shared" si="11"/>
        <v>1800000</v>
      </c>
      <c r="J96" s="143">
        <f t="shared" si="18"/>
        <v>6000000</v>
      </c>
      <c r="K96" s="143">
        <f t="shared" si="22"/>
        <v>20300000</v>
      </c>
      <c r="L96" s="129" t="s">
        <v>1980</v>
      </c>
    </row>
    <row r="97" spans="1:12">
      <c r="A97" s="229"/>
      <c r="B97" s="133"/>
      <c r="C97" s="227">
        <v>4</v>
      </c>
      <c r="D97" s="387" t="s">
        <v>1981</v>
      </c>
      <c r="E97" s="388"/>
      <c r="F97" s="143">
        <v>12500000</v>
      </c>
      <c r="G97" s="143">
        <v>3</v>
      </c>
      <c r="H97" s="143">
        <f t="shared" si="16"/>
        <v>900000</v>
      </c>
      <c r="I97" s="143">
        <f t="shared" si="11"/>
        <v>2700000</v>
      </c>
      <c r="J97" s="143">
        <f t="shared" si="18"/>
        <v>6000000</v>
      </c>
      <c r="K97" s="143">
        <f t="shared" si="22"/>
        <v>21200000</v>
      </c>
      <c r="L97" s="129" t="s">
        <v>1982</v>
      </c>
    </row>
    <row r="98" spans="1:12">
      <c r="A98" s="229"/>
      <c r="B98" s="133"/>
      <c r="C98" s="227">
        <v>5</v>
      </c>
      <c r="D98" s="387" t="s">
        <v>1983</v>
      </c>
      <c r="E98" s="388"/>
      <c r="F98" s="143">
        <v>12500000</v>
      </c>
      <c r="G98" s="143">
        <v>2</v>
      </c>
      <c r="H98" s="143">
        <f t="shared" si="16"/>
        <v>900000</v>
      </c>
      <c r="I98" s="143">
        <f t="shared" si="11"/>
        <v>1800000</v>
      </c>
      <c r="J98" s="143">
        <f t="shared" si="18"/>
        <v>6000000</v>
      </c>
      <c r="K98" s="143">
        <f t="shared" si="22"/>
        <v>20300000</v>
      </c>
      <c r="L98" s="129" t="s">
        <v>1984</v>
      </c>
    </row>
    <row r="99" spans="1:12">
      <c r="A99" s="229"/>
      <c r="B99" s="133"/>
      <c r="C99" s="227">
        <v>6</v>
      </c>
      <c r="D99" s="387" t="s">
        <v>1985</v>
      </c>
      <c r="E99" s="388"/>
      <c r="F99" s="143">
        <v>12500000</v>
      </c>
      <c r="G99" s="143">
        <v>2</v>
      </c>
      <c r="H99" s="143">
        <f t="shared" si="16"/>
        <v>900000</v>
      </c>
      <c r="I99" s="143">
        <f t="shared" si="11"/>
        <v>1800000</v>
      </c>
      <c r="J99" s="143">
        <f t="shared" si="18"/>
        <v>6000000</v>
      </c>
      <c r="K99" s="143">
        <f t="shared" si="22"/>
        <v>20300000</v>
      </c>
      <c r="L99" s="129" t="s">
        <v>1986</v>
      </c>
    </row>
    <row r="100" spans="1:12">
      <c r="A100" s="229"/>
      <c r="B100" s="133"/>
      <c r="C100" s="227">
        <v>7</v>
      </c>
      <c r="D100" s="387" t="s">
        <v>1987</v>
      </c>
      <c r="E100" s="388"/>
      <c r="F100" s="143">
        <v>12500000</v>
      </c>
      <c r="G100" s="143">
        <v>9</v>
      </c>
      <c r="H100" s="143">
        <f t="shared" si="16"/>
        <v>900000</v>
      </c>
      <c r="I100" s="143">
        <f t="shared" si="11"/>
        <v>8100000</v>
      </c>
      <c r="J100" s="143">
        <f t="shared" si="18"/>
        <v>6000000</v>
      </c>
      <c r="K100" s="143">
        <f t="shared" si="22"/>
        <v>26600000</v>
      </c>
      <c r="L100" s="129" t="s">
        <v>1988</v>
      </c>
    </row>
    <row r="101" spans="1:12">
      <c r="A101" s="229"/>
      <c r="B101" s="133"/>
      <c r="C101" s="227">
        <v>8</v>
      </c>
      <c r="D101" s="387" t="s">
        <v>1989</v>
      </c>
      <c r="E101" s="388"/>
      <c r="F101" s="143">
        <v>12500000</v>
      </c>
      <c r="G101" s="143">
        <v>2</v>
      </c>
      <c r="H101" s="143">
        <f t="shared" si="16"/>
        <v>900000</v>
      </c>
      <c r="I101" s="143">
        <f t="shared" si="11"/>
        <v>1800000</v>
      </c>
      <c r="J101" s="143">
        <f t="shared" si="18"/>
        <v>6000000</v>
      </c>
      <c r="K101" s="143">
        <f t="shared" si="22"/>
        <v>20300000</v>
      </c>
      <c r="L101" s="129" t="s">
        <v>1990</v>
      </c>
    </row>
    <row r="102" spans="1:12">
      <c r="A102" s="229"/>
      <c r="B102" s="133"/>
      <c r="C102" s="227">
        <v>9</v>
      </c>
      <c r="D102" s="387" t="s">
        <v>1991</v>
      </c>
      <c r="E102" s="388"/>
      <c r="F102" s="143">
        <v>12500000</v>
      </c>
      <c r="G102" s="143">
        <v>2</v>
      </c>
      <c r="H102" s="143">
        <f t="shared" si="16"/>
        <v>900000</v>
      </c>
      <c r="I102" s="143">
        <f t="shared" si="11"/>
        <v>1800000</v>
      </c>
      <c r="J102" s="143">
        <f t="shared" si="18"/>
        <v>6000000</v>
      </c>
      <c r="K102" s="143">
        <f t="shared" si="22"/>
        <v>20300000</v>
      </c>
      <c r="L102" s="129" t="s">
        <v>1992</v>
      </c>
    </row>
    <row r="103" spans="1:12">
      <c r="A103" s="229"/>
      <c r="B103" s="133"/>
      <c r="C103" s="227">
        <v>10</v>
      </c>
      <c r="D103" s="387" t="s">
        <v>1993</v>
      </c>
      <c r="E103" s="388"/>
      <c r="F103" s="143">
        <v>12500000</v>
      </c>
      <c r="G103" s="143">
        <v>3</v>
      </c>
      <c r="H103" s="143">
        <f t="shared" si="16"/>
        <v>900000</v>
      </c>
      <c r="I103" s="143">
        <f t="shared" si="11"/>
        <v>2700000</v>
      </c>
      <c r="J103" s="143">
        <f t="shared" si="18"/>
        <v>6000000</v>
      </c>
      <c r="K103" s="143">
        <f t="shared" si="22"/>
        <v>21200000</v>
      </c>
      <c r="L103" s="129" t="s">
        <v>1994</v>
      </c>
    </row>
    <row r="104" spans="1:12">
      <c r="A104" s="229"/>
      <c r="B104" s="133"/>
      <c r="C104" s="227">
        <v>11</v>
      </c>
      <c r="D104" s="387" t="s">
        <v>1995</v>
      </c>
      <c r="E104" s="388"/>
      <c r="F104" s="143">
        <v>12500000</v>
      </c>
      <c r="G104" s="143">
        <v>2</v>
      </c>
      <c r="H104" s="143">
        <f t="shared" si="16"/>
        <v>900000</v>
      </c>
      <c r="I104" s="143">
        <f t="shared" si="11"/>
        <v>1800000</v>
      </c>
      <c r="J104" s="143">
        <f t="shared" si="18"/>
        <v>6000000</v>
      </c>
      <c r="K104" s="143">
        <f t="shared" si="22"/>
        <v>20300000</v>
      </c>
      <c r="L104" s="129" t="s">
        <v>1996</v>
      </c>
    </row>
    <row r="105" spans="1:12">
      <c r="A105" s="229"/>
      <c r="B105" s="133"/>
      <c r="C105" s="227">
        <v>12</v>
      </c>
      <c r="D105" s="387" t="s">
        <v>1997</v>
      </c>
      <c r="E105" s="388"/>
      <c r="F105" s="143">
        <v>12500000</v>
      </c>
      <c r="G105" s="143">
        <v>2</v>
      </c>
      <c r="H105" s="143">
        <f t="shared" si="16"/>
        <v>900000</v>
      </c>
      <c r="I105" s="143">
        <f t="shared" si="11"/>
        <v>1800000</v>
      </c>
      <c r="J105" s="143">
        <f t="shared" si="18"/>
        <v>6000000</v>
      </c>
      <c r="K105" s="143">
        <f t="shared" si="22"/>
        <v>20300000</v>
      </c>
      <c r="L105" s="129" t="s">
        <v>1998</v>
      </c>
    </row>
    <row r="106" spans="1:12">
      <c r="A106" s="229"/>
      <c r="B106" s="133"/>
      <c r="C106" s="227">
        <v>13</v>
      </c>
      <c r="D106" s="387" t="s">
        <v>1999</v>
      </c>
      <c r="E106" s="388"/>
      <c r="F106" s="143">
        <v>12500000</v>
      </c>
      <c r="G106" s="143">
        <v>2</v>
      </c>
      <c r="H106" s="143">
        <f t="shared" si="16"/>
        <v>900000</v>
      </c>
      <c r="I106" s="143">
        <f t="shared" si="11"/>
        <v>1800000</v>
      </c>
      <c r="J106" s="143">
        <f t="shared" si="18"/>
        <v>6000000</v>
      </c>
      <c r="K106" s="143">
        <f t="shared" si="22"/>
        <v>20300000</v>
      </c>
      <c r="L106" s="129" t="s">
        <v>2000</v>
      </c>
    </row>
    <row r="107" spans="1:12">
      <c r="A107" s="229"/>
      <c r="B107" s="133"/>
      <c r="C107" s="227">
        <v>14</v>
      </c>
      <c r="D107" s="387" t="s">
        <v>2001</v>
      </c>
      <c r="E107" s="388"/>
      <c r="F107" s="143">
        <v>12500000</v>
      </c>
      <c r="G107" s="143">
        <v>3</v>
      </c>
      <c r="H107" s="143">
        <f t="shared" si="16"/>
        <v>900000</v>
      </c>
      <c r="I107" s="143">
        <f t="shared" si="11"/>
        <v>2700000</v>
      </c>
      <c r="J107" s="143">
        <f t="shared" si="18"/>
        <v>6000000</v>
      </c>
      <c r="K107" s="143">
        <f t="shared" si="22"/>
        <v>21200000</v>
      </c>
      <c r="L107" s="129" t="s">
        <v>2002</v>
      </c>
    </row>
    <row r="108" spans="1:12">
      <c r="A108" s="229"/>
      <c r="B108" s="133"/>
      <c r="C108" s="227">
        <v>15</v>
      </c>
      <c r="D108" s="387" t="s">
        <v>2003</v>
      </c>
      <c r="E108" s="388"/>
      <c r="F108" s="143">
        <v>12500000</v>
      </c>
      <c r="G108" s="143">
        <v>1</v>
      </c>
      <c r="H108" s="143">
        <f t="shared" si="16"/>
        <v>900000</v>
      </c>
      <c r="I108" s="143">
        <f t="shared" si="11"/>
        <v>900000</v>
      </c>
      <c r="J108" s="143">
        <f t="shared" si="18"/>
        <v>6000000</v>
      </c>
      <c r="K108" s="143">
        <f t="shared" si="22"/>
        <v>19400000</v>
      </c>
      <c r="L108" s="129" t="s">
        <v>2004</v>
      </c>
    </row>
    <row r="109" spans="1:12">
      <c r="A109" s="229"/>
      <c r="B109" s="133"/>
      <c r="C109" s="227">
        <v>16</v>
      </c>
      <c r="D109" s="387" t="s">
        <v>2005</v>
      </c>
      <c r="E109" s="388"/>
      <c r="F109" s="143">
        <v>12500000</v>
      </c>
      <c r="G109" s="143">
        <v>5</v>
      </c>
      <c r="H109" s="143">
        <f t="shared" si="16"/>
        <v>900000</v>
      </c>
      <c r="I109" s="143">
        <f t="shared" ref="I109:I124" si="23">G109*H109</f>
        <v>4500000</v>
      </c>
      <c r="J109" s="143">
        <f t="shared" si="18"/>
        <v>6000000</v>
      </c>
      <c r="K109" s="143">
        <f t="shared" si="22"/>
        <v>23000000</v>
      </c>
      <c r="L109" s="129" t="s">
        <v>2006</v>
      </c>
    </row>
    <row r="110" spans="1:12">
      <c r="A110" s="229"/>
      <c r="B110" s="133"/>
      <c r="C110" s="227">
        <v>17</v>
      </c>
      <c r="D110" s="387" t="s">
        <v>2007</v>
      </c>
      <c r="E110" s="388"/>
      <c r="F110" s="143">
        <v>12500000</v>
      </c>
      <c r="G110" s="143">
        <v>2</v>
      </c>
      <c r="H110" s="143">
        <f t="shared" si="16"/>
        <v>900000</v>
      </c>
      <c r="I110" s="143">
        <f t="shared" si="23"/>
        <v>1800000</v>
      </c>
      <c r="J110" s="143">
        <f t="shared" si="18"/>
        <v>6000000</v>
      </c>
      <c r="K110" s="143">
        <f t="shared" si="22"/>
        <v>20300000</v>
      </c>
      <c r="L110" s="129" t="s">
        <v>2008</v>
      </c>
    </row>
    <row r="111" spans="1:12">
      <c r="A111" s="229"/>
      <c r="B111" s="133"/>
      <c r="C111" s="227">
        <v>18</v>
      </c>
      <c r="D111" s="387" t="s">
        <v>2009</v>
      </c>
      <c r="E111" s="388"/>
      <c r="F111" s="143">
        <v>12500000</v>
      </c>
      <c r="G111" s="143">
        <v>1</v>
      </c>
      <c r="H111" s="143">
        <f t="shared" si="16"/>
        <v>900000</v>
      </c>
      <c r="I111" s="143">
        <f t="shared" si="23"/>
        <v>900000</v>
      </c>
      <c r="J111" s="143">
        <f t="shared" si="18"/>
        <v>6000000</v>
      </c>
      <c r="K111" s="143">
        <f t="shared" si="22"/>
        <v>19400000</v>
      </c>
      <c r="L111" s="129" t="s">
        <v>2010</v>
      </c>
    </row>
    <row r="112" spans="1:12">
      <c r="A112" s="229"/>
      <c r="B112" s="133"/>
      <c r="C112" s="227">
        <v>19</v>
      </c>
      <c r="D112" s="387" t="s">
        <v>2011</v>
      </c>
      <c r="E112" s="388"/>
      <c r="F112" s="143">
        <v>12500000</v>
      </c>
      <c r="G112" s="143">
        <v>1</v>
      </c>
      <c r="H112" s="143">
        <f t="shared" si="16"/>
        <v>900000</v>
      </c>
      <c r="I112" s="143">
        <f t="shared" si="23"/>
        <v>900000</v>
      </c>
      <c r="J112" s="143">
        <f t="shared" si="18"/>
        <v>6000000</v>
      </c>
      <c r="K112" s="143">
        <f t="shared" si="22"/>
        <v>19400000</v>
      </c>
      <c r="L112" s="129" t="s">
        <v>2012</v>
      </c>
    </row>
    <row r="113" spans="1:12">
      <c r="A113" s="229"/>
      <c r="B113" s="133"/>
      <c r="C113" s="227">
        <v>20</v>
      </c>
      <c r="D113" s="390" t="s">
        <v>2013</v>
      </c>
      <c r="E113" s="391"/>
      <c r="F113" s="143">
        <v>12500000</v>
      </c>
      <c r="G113" s="143">
        <v>2</v>
      </c>
      <c r="H113" s="143">
        <f t="shared" si="16"/>
        <v>900000</v>
      </c>
      <c r="I113" s="143">
        <f t="shared" si="23"/>
        <v>1800000</v>
      </c>
      <c r="J113" s="143">
        <f t="shared" si="18"/>
        <v>6000000</v>
      </c>
      <c r="K113" s="143">
        <f t="shared" si="22"/>
        <v>20300000</v>
      </c>
      <c r="L113" s="129" t="s">
        <v>2014</v>
      </c>
    </row>
    <row r="114" spans="1:12">
      <c r="A114" s="229"/>
      <c r="B114" s="229"/>
      <c r="C114" s="389" t="s">
        <v>39</v>
      </c>
      <c r="D114" s="389"/>
      <c r="E114" s="389"/>
      <c r="F114" s="147">
        <f t="shared" ref="F114:K114" si="24">SUM(F94:F113)</f>
        <v>250000000</v>
      </c>
      <c r="G114" s="147">
        <f>SUM(G94:G113)</f>
        <v>50</v>
      </c>
      <c r="H114" s="147">
        <f t="shared" si="24"/>
        <v>18000000</v>
      </c>
      <c r="I114" s="147">
        <f t="shared" si="24"/>
        <v>45000000</v>
      </c>
      <c r="J114" s="147">
        <f t="shared" si="24"/>
        <v>120000000</v>
      </c>
      <c r="K114" s="147">
        <f t="shared" si="24"/>
        <v>415000000</v>
      </c>
      <c r="L114" s="144"/>
    </row>
    <row r="115" spans="1:12">
      <c r="A115" s="229"/>
      <c r="B115" s="229"/>
      <c r="C115" s="231"/>
      <c r="D115" s="157"/>
      <c r="E115" s="232"/>
      <c r="F115" s="147"/>
      <c r="G115" s="147"/>
      <c r="H115" s="147"/>
      <c r="I115" s="147"/>
      <c r="J115" s="147"/>
      <c r="K115" s="147"/>
      <c r="L115" s="144"/>
    </row>
    <row r="116" spans="1:12">
      <c r="A116" s="229"/>
      <c r="B116" s="133" t="s">
        <v>2114</v>
      </c>
      <c r="C116" s="227">
        <v>1</v>
      </c>
      <c r="D116" s="387" t="s">
        <v>2015</v>
      </c>
      <c r="E116" s="388"/>
      <c r="F116" s="143">
        <v>12500000</v>
      </c>
      <c r="G116" s="143">
        <v>3</v>
      </c>
      <c r="H116" s="143">
        <f t="shared" ref="H116:H124" si="25">75000*12</f>
        <v>900000</v>
      </c>
      <c r="I116" s="143">
        <f t="shared" si="23"/>
        <v>2700000</v>
      </c>
      <c r="J116" s="143">
        <f t="shared" si="18"/>
        <v>6000000</v>
      </c>
      <c r="K116" s="143">
        <f t="shared" ref="K116:K124" si="26">SUM(F116+I116+J116)</f>
        <v>21200000</v>
      </c>
      <c r="L116" s="129" t="s">
        <v>2016</v>
      </c>
    </row>
    <row r="117" spans="1:12">
      <c r="A117" s="229"/>
      <c r="B117" s="133"/>
      <c r="C117" s="227">
        <v>2</v>
      </c>
      <c r="D117" s="387" t="s">
        <v>2017</v>
      </c>
      <c r="E117" s="388"/>
      <c r="F117" s="143">
        <v>12500000</v>
      </c>
      <c r="G117" s="143">
        <v>3</v>
      </c>
      <c r="H117" s="143">
        <f t="shared" si="25"/>
        <v>900000</v>
      </c>
      <c r="I117" s="143">
        <f t="shared" si="23"/>
        <v>2700000</v>
      </c>
      <c r="J117" s="143">
        <f t="shared" si="18"/>
        <v>6000000</v>
      </c>
      <c r="K117" s="143">
        <f t="shared" si="26"/>
        <v>21200000</v>
      </c>
      <c r="L117" s="129" t="s">
        <v>2018</v>
      </c>
    </row>
    <row r="118" spans="1:12">
      <c r="A118" s="229"/>
      <c r="B118" s="133"/>
      <c r="C118" s="227">
        <v>3</v>
      </c>
      <c r="D118" s="387" t="s">
        <v>2019</v>
      </c>
      <c r="E118" s="388"/>
      <c r="F118" s="143">
        <v>12500000</v>
      </c>
      <c r="G118" s="143">
        <v>1</v>
      </c>
      <c r="H118" s="143">
        <f t="shared" si="25"/>
        <v>900000</v>
      </c>
      <c r="I118" s="143">
        <f t="shared" si="23"/>
        <v>900000</v>
      </c>
      <c r="J118" s="143">
        <f t="shared" si="18"/>
        <v>6000000</v>
      </c>
      <c r="K118" s="143">
        <f t="shared" si="26"/>
        <v>19400000</v>
      </c>
      <c r="L118" s="129" t="s">
        <v>2020</v>
      </c>
    </row>
    <row r="119" spans="1:12">
      <c r="A119" s="229"/>
      <c r="B119" s="133"/>
      <c r="C119" s="227">
        <v>4</v>
      </c>
      <c r="D119" s="387" t="s">
        <v>2021</v>
      </c>
      <c r="E119" s="388"/>
      <c r="F119" s="143">
        <v>12500000</v>
      </c>
      <c r="G119" s="143">
        <v>3</v>
      </c>
      <c r="H119" s="143">
        <f t="shared" si="25"/>
        <v>900000</v>
      </c>
      <c r="I119" s="143">
        <f t="shared" si="23"/>
        <v>2700000</v>
      </c>
      <c r="J119" s="143">
        <f t="shared" si="18"/>
        <v>6000000</v>
      </c>
      <c r="K119" s="143">
        <f t="shared" si="26"/>
        <v>21200000</v>
      </c>
      <c r="L119" s="129" t="s">
        <v>2022</v>
      </c>
    </row>
    <row r="120" spans="1:12">
      <c r="A120" s="229"/>
      <c r="B120" s="133"/>
      <c r="C120" s="227">
        <v>5</v>
      </c>
      <c r="D120" s="387" t="s">
        <v>2023</v>
      </c>
      <c r="E120" s="388"/>
      <c r="F120" s="143">
        <v>12500000</v>
      </c>
      <c r="G120" s="143">
        <v>4</v>
      </c>
      <c r="H120" s="143">
        <f t="shared" si="25"/>
        <v>900000</v>
      </c>
      <c r="I120" s="143">
        <f t="shared" si="23"/>
        <v>3600000</v>
      </c>
      <c r="J120" s="143">
        <f t="shared" si="18"/>
        <v>6000000</v>
      </c>
      <c r="K120" s="143">
        <f t="shared" si="26"/>
        <v>22100000</v>
      </c>
      <c r="L120" s="129" t="s">
        <v>2024</v>
      </c>
    </row>
    <row r="121" spans="1:12">
      <c r="A121" s="229"/>
      <c r="B121" s="133"/>
      <c r="C121" s="227">
        <v>6</v>
      </c>
      <c r="D121" s="387" t="s">
        <v>2025</v>
      </c>
      <c r="E121" s="388"/>
      <c r="F121" s="143">
        <v>12500000</v>
      </c>
      <c r="G121" s="143">
        <v>2</v>
      </c>
      <c r="H121" s="143">
        <f t="shared" si="25"/>
        <v>900000</v>
      </c>
      <c r="I121" s="143">
        <f t="shared" si="23"/>
        <v>1800000</v>
      </c>
      <c r="J121" s="143">
        <f t="shared" si="18"/>
        <v>6000000</v>
      </c>
      <c r="K121" s="143">
        <f t="shared" si="26"/>
        <v>20300000</v>
      </c>
      <c r="L121" s="129" t="s">
        <v>2026</v>
      </c>
    </row>
    <row r="122" spans="1:12">
      <c r="A122" s="229"/>
      <c r="B122" s="133"/>
      <c r="C122" s="227">
        <v>7</v>
      </c>
      <c r="D122" s="387" t="s">
        <v>2027</v>
      </c>
      <c r="E122" s="388"/>
      <c r="F122" s="143">
        <v>12500000</v>
      </c>
      <c r="G122" s="143">
        <v>1</v>
      </c>
      <c r="H122" s="143">
        <f t="shared" si="25"/>
        <v>900000</v>
      </c>
      <c r="I122" s="143">
        <f t="shared" si="23"/>
        <v>900000</v>
      </c>
      <c r="J122" s="143">
        <f t="shared" si="18"/>
        <v>6000000</v>
      </c>
      <c r="K122" s="143">
        <f t="shared" si="26"/>
        <v>19400000</v>
      </c>
      <c r="L122" s="129" t="s">
        <v>2028</v>
      </c>
    </row>
    <row r="123" spans="1:12">
      <c r="A123" s="229"/>
      <c r="B123" s="133"/>
      <c r="C123" s="227">
        <v>8</v>
      </c>
      <c r="D123" s="387" t="s">
        <v>2029</v>
      </c>
      <c r="E123" s="388"/>
      <c r="F123" s="143">
        <v>12500000</v>
      </c>
      <c r="G123" s="143">
        <v>2</v>
      </c>
      <c r="H123" s="143">
        <f t="shared" si="25"/>
        <v>900000</v>
      </c>
      <c r="I123" s="143">
        <f t="shared" si="23"/>
        <v>1800000</v>
      </c>
      <c r="J123" s="143">
        <f t="shared" si="18"/>
        <v>6000000</v>
      </c>
      <c r="K123" s="143">
        <f t="shared" si="26"/>
        <v>20300000</v>
      </c>
      <c r="L123" s="129" t="s">
        <v>2030</v>
      </c>
    </row>
    <row r="124" spans="1:12">
      <c r="A124" s="229"/>
      <c r="B124" s="133"/>
      <c r="C124" s="227">
        <v>9</v>
      </c>
      <c r="D124" s="387" t="s">
        <v>2031</v>
      </c>
      <c r="E124" s="388"/>
      <c r="F124" s="143">
        <v>12500000</v>
      </c>
      <c r="G124" s="143">
        <v>2</v>
      </c>
      <c r="H124" s="143">
        <f t="shared" si="25"/>
        <v>900000</v>
      </c>
      <c r="I124" s="143">
        <f t="shared" si="23"/>
        <v>1800000</v>
      </c>
      <c r="J124" s="143">
        <f t="shared" si="18"/>
        <v>6000000</v>
      </c>
      <c r="K124" s="143">
        <f t="shared" si="26"/>
        <v>20300000</v>
      </c>
      <c r="L124" s="129" t="s">
        <v>2032</v>
      </c>
    </row>
    <row r="125" spans="1:12">
      <c r="A125" s="229"/>
      <c r="B125" s="229"/>
      <c r="C125" s="389" t="s">
        <v>39</v>
      </c>
      <c r="D125" s="389"/>
      <c r="E125" s="389"/>
      <c r="F125" s="147">
        <f t="shared" ref="F125:K125" si="27">SUM(F116:F124)</f>
        <v>112500000</v>
      </c>
      <c r="G125" s="147">
        <f>SUM(G116:G124)</f>
        <v>21</v>
      </c>
      <c r="H125" s="147">
        <f t="shared" si="27"/>
        <v>8100000</v>
      </c>
      <c r="I125" s="147">
        <f t="shared" si="27"/>
        <v>18900000</v>
      </c>
      <c r="J125" s="147">
        <f t="shared" si="27"/>
        <v>54000000</v>
      </c>
      <c r="K125" s="147">
        <f t="shared" si="27"/>
        <v>185400000</v>
      </c>
      <c r="L125" s="145"/>
    </row>
    <row r="126" spans="1:12">
      <c r="A126" s="229"/>
      <c r="B126" s="228" t="s">
        <v>2842</v>
      </c>
      <c r="C126" s="389" t="s">
        <v>2033</v>
      </c>
      <c r="D126" s="389"/>
      <c r="E126" s="389"/>
      <c r="F126" s="147">
        <f t="shared" ref="F126:K126" si="28">SUM(F17+F25+F35+F42+F51+F59+F81+F92+F114+F125)</f>
        <v>1250000000</v>
      </c>
      <c r="G126" s="147">
        <f>SUM(G17+G25+G35+G42+G51+G59+G81+G92+G114+G125)</f>
        <v>681</v>
      </c>
      <c r="H126" s="147">
        <f t="shared" si="28"/>
        <v>90000000</v>
      </c>
      <c r="I126" s="147">
        <f t="shared" si="28"/>
        <v>612900000</v>
      </c>
      <c r="J126" s="147">
        <f t="shared" si="28"/>
        <v>582000000</v>
      </c>
      <c r="K126" s="147">
        <f t="shared" si="28"/>
        <v>2444900000</v>
      </c>
      <c r="L126" s="148"/>
    </row>
    <row r="127" spans="1:12">
      <c r="F127" s="146"/>
      <c r="G127" s="146"/>
      <c r="H127" s="146"/>
      <c r="I127" s="146"/>
      <c r="J127" s="146"/>
      <c r="K127" s="146"/>
    </row>
    <row r="128" spans="1:12">
      <c r="F128" s="146"/>
      <c r="G128" s="146"/>
      <c r="H128" s="146"/>
      <c r="I128" s="146"/>
      <c r="J128" s="146"/>
      <c r="K128" s="146"/>
    </row>
    <row r="129" spans="6:11">
      <c r="F129" s="146"/>
      <c r="G129" s="146"/>
      <c r="H129" s="146"/>
      <c r="I129" s="146"/>
      <c r="J129" s="146"/>
      <c r="K129" s="161"/>
    </row>
    <row r="130" spans="6:11">
      <c r="F130" s="146"/>
      <c r="G130" s="146"/>
      <c r="H130" s="146"/>
      <c r="I130" s="146"/>
      <c r="J130" s="146"/>
      <c r="K130" s="146"/>
    </row>
    <row r="131" spans="6:11">
      <c r="F131" s="146"/>
      <c r="G131" s="146"/>
      <c r="H131" s="146"/>
      <c r="I131" s="146"/>
      <c r="J131" s="146"/>
      <c r="K131" s="146"/>
    </row>
    <row r="132" spans="6:11">
      <c r="F132" s="146"/>
      <c r="G132" s="146"/>
      <c r="H132" s="146"/>
      <c r="I132" s="146"/>
      <c r="J132" s="146"/>
      <c r="K132" s="146"/>
    </row>
    <row r="133" spans="6:11">
      <c r="F133" s="146"/>
      <c r="G133" s="146"/>
      <c r="H133" s="146"/>
      <c r="I133" s="146"/>
      <c r="J133" s="146"/>
      <c r="K133" s="146"/>
    </row>
  </sheetData>
  <mergeCells count="112">
    <mergeCell ref="A1:A4"/>
    <mergeCell ref="B1:B4"/>
    <mergeCell ref="C1:E4"/>
    <mergeCell ref="F1:F3"/>
    <mergeCell ref="G1:I1"/>
    <mergeCell ref="J1:J3"/>
    <mergeCell ref="D19:E19"/>
    <mergeCell ref="D20:E20"/>
    <mergeCell ref="D21:E21"/>
    <mergeCell ref="D22:E22"/>
    <mergeCell ref="D23:E23"/>
    <mergeCell ref="D24:E24"/>
    <mergeCell ref="K1:K3"/>
    <mergeCell ref="L1:L4"/>
    <mergeCell ref="G2:G4"/>
    <mergeCell ref="I2:I3"/>
    <mergeCell ref="C5:E5"/>
    <mergeCell ref="C17:E17"/>
    <mergeCell ref="D32:E32"/>
    <mergeCell ref="D33:E33"/>
    <mergeCell ref="D34:E34"/>
    <mergeCell ref="C35:E35"/>
    <mergeCell ref="D37:E37"/>
    <mergeCell ref="D38:E38"/>
    <mergeCell ref="C25:E25"/>
    <mergeCell ref="D27:E27"/>
    <mergeCell ref="D28:E28"/>
    <mergeCell ref="D29:E29"/>
    <mergeCell ref="D30:E30"/>
    <mergeCell ref="D31:E31"/>
    <mergeCell ref="D46:E46"/>
    <mergeCell ref="D47:E47"/>
    <mergeCell ref="D48:E48"/>
    <mergeCell ref="D49:E49"/>
    <mergeCell ref="D50:E50"/>
    <mergeCell ref="C51:E51"/>
    <mergeCell ref="D39:E39"/>
    <mergeCell ref="D40:E40"/>
    <mergeCell ref="D41:E41"/>
    <mergeCell ref="C42:E42"/>
    <mergeCell ref="D44:E44"/>
    <mergeCell ref="D45:E45"/>
    <mergeCell ref="C59:E59"/>
    <mergeCell ref="D61:E61"/>
    <mergeCell ref="D62:E62"/>
    <mergeCell ref="D63:E63"/>
    <mergeCell ref="D64:E64"/>
    <mergeCell ref="D65:E65"/>
    <mergeCell ref="D53:E53"/>
    <mergeCell ref="D54:E54"/>
    <mergeCell ref="D55:E55"/>
    <mergeCell ref="D56:E56"/>
    <mergeCell ref="D57:E57"/>
    <mergeCell ref="D58:E58"/>
    <mergeCell ref="D72:E72"/>
    <mergeCell ref="D73:E73"/>
    <mergeCell ref="D74:E74"/>
    <mergeCell ref="D75:E75"/>
    <mergeCell ref="D76:E76"/>
    <mergeCell ref="D77:E77"/>
    <mergeCell ref="D66:E66"/>
    <mergeCell ref="D67:E67"/>
    <mergeCell ref="D68:E68"/>
    <mergeCell ref="D69:E69"/>
    <mergeCell ref="D70:E70"/>
    <mergeCell ref="D71:E71"/>
    <mergeCell ref="D85:E85"/>
    <mergeCell ref="D86:E86"/>
    <mergeCell ref="D87:E87"/>
    <mergeCell ref="D88:E88"/>
    <mergeCell ref="D89:E89"/>
    <mergeCell ref="D90:E90"/>
    <mergeCell ref="D78:E78"/>
    <mergeCell ref="D79:E79"/>
    <mergeCell ref="D80:E80"/>
    <mergeCell ref="C81:E81"/>
    <mergeCell ref="D83:E83"/>
    <mergeCell ref="D84:E84"/>
    <mergeCell ref="D98:E98"/>
    <mergeCell ref="D99:E99"/>
    <mergeCell ref="D100:E100"/>
    <mergeCell ref="D101:E101"/>
    <mergeCell ref="D102:E102"/>
    <mergeCell ref="D103:E103"/>
    <mergeCell ref="D91:E91"/>
    <mergeCell ref="C92:E92"/>
    <mergeCell ref="D94:E94"/>
    <mergeCell ref="D95:E95"/>
    <mergeCell ref="D96:E96"/>
    <mergeCell ref="D97:E97"/>
    <mergeCell ref="D110:E110"/>
    <mergeCell ref="D111:E111"/>
    <mergeCell ref="D112:E112"/>
    <mergeCell ref="D113:E113"/>
    <mergeCell ref="C114:E114"/>
    <mergeCell ref="D116:E116"/>
    <mergeCell ref="D104:E104"/>
    <mergeCell ref="D105:E105"/>
    <mergeCell ref="D106:E106"/>
    <mergeCell ref="D107:E107"/>
    <mergeCell ref="D108:E108"/>
    <mergeCell ref="D109:E109"/>
    <mergeCell ref="D123:E123"/>
    <mergeCell ref="D124:E124"/>
    <mergeCell ref="C125:E125"/>
    <mergeCell ref="C126:E126"/>
    <mergeCell ref="D117:E117"/>
    <mergeCell ref="D118:E118"/>
    <mergeCell ref="D119:E119"/>
    <mergeCell ref="D120:E120"/>
    <mergeCell ref="D121:E121"/>
    <mergeCell ref="D122:E122"/>
  </mergeCells>
  <printOptions horizontalCentered="1"/>
  <pageMargins left="0.35433070866141736" right="0.31496062992125984" top="0.78740157480314965" bottom="0.52" header="0.39370078740157483" footer="0.31496062992125984"/>
  <pageSetup paperSize="258" scale="65" orientation="landscape" r:id="rId1"/>
  <rowBreaks count="2" manualBreakCount="2">
    <brk id="46" max="16383" man="1"/>
    <brk id="8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N158"/>
  <sheetViews>
    <sheetView view="pageBreakPreview" topLeftCell="A148" zoomScale="70" zoomScaleSheetLayoutView="70" workbookViewId="0">
      <selection activeCell="H157" sqref="H157"/>
    </sheetView>
  </sheetViews>
  <sheetFormatPr defaultRowHeight="15"/>
  <cols>
    <col min="1" max="1" width="5.5703125" style="179" customWidth="1"/>
    <col min="2" max="2" width="4" style="179" customWidth="1"/>
    <col min="3" max="3" width="30.7109375" style="179" customWidth="1"/>
    <col min="4" max="4" width="4.28515625" style="179" customWidth="1"/>
    <col min="5" max="5" width="6.5703125" style="179" customWidth="1"/>
    <col min="6" max="6" width="28.7109375" style="179" customWidth="1"/>
    <col min="7" max="7" width="20.5703125" style="179" customWidth="1"/>
    <col min="8" max="8" width="10.28515625" style="179" customWidth="1"/>
    <col min="9" max="9" width="21.7109375" style="179" customWidth="1"/>
    <col min="10" max="10" width="18.85546875" style="179" customWidth="1"/>
    <col min="11" max="11" width="19.7109375" style="179" customWidth="1"/>
    <col min="12" max="12" width="21" style="179" customWidth="1"/>
    <col min="13" max="13" width="26.85546875" style="200" customWidth="1"/>
    <col min="14" max="14" width="20.42578125" style="179" bestFit="1" customWidth="1"/>
    <col min="15" max="256" width="9.140625" style="179"/>
    <col min="257" max="257" width="5.5703125" style="179" customWidth="1"/>
    <col min="258" max="258" width="4" style="179" customWidth="1"/>
    <col min="259" max="259" width="30.7109375" style="179" customWidth="1"/>
    <col min="260" max="260" width="4.28515625" style="179" customWidth="1"/>
    <col min="261" max="261" width="6.5703125" style="179" customWidth="1"/>
    <col min="262" max="262" width="28.7109375" style="179" customWidth="1"/>
    <col min="263" max="263" width="20" style="179" customWidth="1"/>
    <col min="264" max="264" width="10.42578125" style="179" customWidth="1"/>
    <col min="265" max="265" width="21.7109375" style="179" customWidth="1"/>
    <col min="266" max="266" width="18.5703125" style="179" customWidth="1"/>
    <col min="267" max="267" width="19.7109375" style="179" customWidth="1"/>
    <col min="268" max="268" width="20" style="179" customWidth="1"/>
    <col min="269" max="269" width="26.85546875" style="179" customWidth="1"/>
    <col min="270" max="270" width="20.42578125" style="179" bestFit="1" customWidth="1"/>
    <col min="271" max="512" width="9.140625" style="179"/>
    <col min="513" max="513" width="5.5703125" style="179" customWidth="1"/>
    <col min="514" max="514" width="4" style="179" customWidth="1"/>
    <col min="515" max="515" width="30.7109375" style="179" customWidth="1"/>
    <col min="516" max="516" width="4.28515625" style="179" customWidth="1"/>
    <col min="517" max="517" width="6.5703125" style="179" customWidth="1"/>
    <col min="518" max="518" width="28.7109375" style="179" customWidth="1"/>
    <col min="519" max="519" width="20" style="179" customWidth="1"/>
    <col min="520" max="520" width="10.42578125" style="179" customWidth="1"/>
    <col min="521" max="521" width="21.7109375" style="179" customWidth="1"/>
    <col min="522" max="522" width="18.5703125" style="179" customWidth="1"/>
    <col min="523" max="523" width="19.7109375" style="179" customWidth="1"/>
    <col min="524" max="524" width="20" style="179" customWidth="1"/>
    <col min="525" max="525" width="26.85546875" style="179" customWidth="1"/>
    <col min="526" max="526" width="20.42578125" style="179" bestFit="1" customWidth="1"/>
    <col min="527" max="768" width="9.140625" style="179"/>
    <col min="769" max="769" width="5.5703125" style="179" customWidth="1"/>
    <col min="770" max="770" width="4" style="179" customWidth="1"/>
    <col min="771" max="771" width="30.7109375" style="179" customWidth="1"/>
    <col min="772" max="772" width="4.28515625" style="179" customWidth="1"/>
    <col min="773" max="773" width="6.5703125" style="179" customWidth="1"/>
    <col min="774" max="774" width="28.7109375" style="179" customWidth="1"/>
    <col min="775" max="775" width="20" style="179" customWidth="1"/>
    <col min="776" max="776" width="10.42578125" style="179" customWidth="1"/>
    <col min="777" max="777" width="21.7109375" style="179" customWidth="1"/>
    <col min="778" max="778" width="18.5703125" style="179" customWidth="1"/>
    <col min="779" max="779" width="19.7109375" style="179" customWidth="1"/>
    <col min="780" max="780" width="20" style="179" customWidth="1"/>
    <col min="781" max="781" width="26.85546875" style="179" customWidth="1"/>
    <col min="782" max="782" width="20.42578125" style="179" bestFit="1" customWidth="1"/>
    <col min="783" max="1024" width="9.140625" style="179"/>
    <col min="1025" max="1025" width="5.5703125" style="179" customWidth="1"/>
    <col min="1026" max="1026" width="4" style="179" customWidth="1"/>
    <col min="1027" max="1027" width="30.7109375" style="179" customWidth="1"/>
    <col min="1028" max="1028" width="4.28515625" style="179" customWidth="1"/>
    <col min="1029" max="1029" width="6.5703125" style="179" customWidth="1"/>
    <col min="1030" max="1030" width="28.7109375" style="179" customWidth="1"/>
    <col min="1031" max="1031" width="20" style="179" customWidth="1"/>
    <col min="1032" max="1032" width="10.42578125" style="179" customWidth="1"/>
    <col min="1033" max="1033" width="21.7109375" style="179" customWidth="1"/>
    <col min="1034" max="1034" width="18.5703125" style="179" customWidth="1"/>
    <col min="1035" max="1035" width="19.7109375" style="179" customWidth="1"/>
    <col min="1036" max="1036" width="20" style="179" customWidth="1"/>
    <col min="1037" max="1037" width="26.85546875" style="179" customWidth="1"/>
    <col min="1038" max="1038" width="20.42578125" style="179" bestFit="1" customWidth="1"/>
    <col min="1039" max="1280" width="9.140625" style="179"/>
    <col min="1281" max="1281" width="5.5703125" style="179" customWidth="1"/>
    <col min="1282" max="1282" width="4" style="179" customWidth="1"/>
    <col min="1283" max="1283" width="30.7109375" style="179" customWidth="1"/>
    <col min="1284" max="1284" width="4.28515625" style="179" customWidth="1"/>
    <col min="1285" max="1285" width="6.5703125" style="179" customWidth="1"/>
    <col min="1286" max="1286" width="28.7109375" style="179" customWidth="1"/>
    <col min="1287" max="1287" width="20" style="179" customWidth="1"/>
    <col min="1288" max="1288" width="10.42578125" style="179" customWidth="1"/>
    <col min="1289" max="1289" width="21.7109375" style="179" customWidth="1"/>
    <col min="1290" max="1290" width="18.5703125" style="179" customWidth="1"/>
    <col min="1291" max="1291" width="19.7109375" style="179" customWidth="1"/>
    <col min="1292" max="1292" width="20" style="179" customWidth="1"/>
    <col min="1293" max="1293" width="26.85546875" style="179" customWidth="1"/>
    <col min="1294" max="1294" width="20.42578125" style="179" bestFit="1" customWidth="1"/>
    <col min="1295" max="1536" width="9.140625" style="179"/>
    <col min="1537" max="1537" width="5.5703125" style="179" customWidth="1"/>
    <col min="1538" max="1538" width="4" style="179" customWidth="1"/>
    <col min="1539" max="1539" width="30.7109375" style="179" customWidth="1"/>
    <col min="1540" max="1540" width="4.28515625" style="179" customWidth="1"/>
    <col min="1541" max="1541" width="6.5703125" style="179" customWidth="1"/>
    <col min="1542" max="1542" width="28.7109375" style="179" customWidth="1"/>
    <col min="1543" max="1543" width="20" style="179" customWidth="1"/>
    <col min="1544" max="1544" width="10.42578125" style="179" customWidth="1"/>
    <col min="1545" max="1545" width="21.7109375" style="179" customWidth="1"/>
    <col min="1546" max="1546" width="18.5703125" style="179" customWidth="1"/>
    <col min="1547" max="1547" width="19.7109375" style="179" customWidth="1"/>
    <col min="1548" max="1548" width="20" style="179" customWidth="1"/>
    <col min="1549" max="1549" width="26.85546875" style="179" customWidth="1"/>
    <col min="1550" max="1550" width="20.42578125" style="179" bestFit="1" customWidth="1"/>
    <col min="1551" max="1792" width="9.140625" style="179"/>
    <col min="1793" max="1793" width="5.5703125" style="179" customWidth="1"/>
    <col min="1794" max="1794" width="4" style="179" customWidth="1"/>
    <col min="1795" max="1795" width="30.7109375" style="179" customWidth="1"/>
    <col min="1796" max="1796" width="4.28515625" style="179" customWidth="1"/>
    <col min="1797" max="1797" width="6.5703125" style="179" customWidth="1"/>
    <col min="1798" max="1798" width="28.7109375" style="179" customWidth="1"/>
    <col min="1799" max="1799" width="20" style="179" customWidth="1"/>
    <col min="1800" max="1800" width="10.42578125" style="179" customWidth="1"/>
    <col min="1801" max="1801" width="21.7109375" style="179" customWidth="1"/>
    <col min="1802" max="1802" width="18.5703125" style="179" customWidth="1"/>
    <col min="1803" max="1803" width="19.7109375" style="179" customWidth="1"/>
    <col min="1804" max="1804" width="20" style="179" customWidth="1"/>
    <col min="1805" max="1805" width="26.85546875" style="179" customWidth="1"/>
    <col min="1806" max="1806" width="20.42578125" style="179" bestFit="1" customWidth="1"/>
    <col min="1807" max="2048" width="9.140625" style="179"/>
    <col min="2049" max="2049" width="5.5703125" style="179" customWidth="1"/>
    <col min="2050" max="2050" width="4" style="179" customWidth="1"/>
    <col min="2051" max="2051" width="30.7109375" style="179" customWidth="1"/>
    <col min="2052" max="2052" width="4.28515625" style="179" customWidth="1"/>
    <col min="2053" max="2053" width="6.5703125" style="179" customWidth="1"/>
    <col min="2054" max="2054" width="28.7109375" style="179" customWidth="1"/>
    <col min="2055" max="2055" width="20" style="179" customWidth="1"/>
    <col min="2056" max="2056" width="10.42578125" style="179" customWidth="1"/>
    <col min="2057" max="2057" width="21.7109375" style="179" customWidth="1"/>
    <col min="2058" max="2058" width="18.5703125" style="179" customWidth="1"/>
    <col min="2059" max="2059" width="19.7109375" style="179" customWidth="1"/>
    <col min="2060" max="2060" width="20" style="179" customWidth="1"/>
    <col min="2061" max="2061" width="26.85546875" style="179" customWidth="1"/>
    <col min="2062" max="2062" width="20.42578125" style="179" bestFit="1" customWidth="1"/>
    <col min="2063" max="2304" width="9.140625" style="179"/>
    <col min="2305" max="2305" width="5.5703125" style="179" customWidth="1"/>
    <col min="2306" max="2306" width="4" style="179" customWidth="1"/>
    <col min="2307" max="2307" width="30.7109375" style="179" customWidth="1"/>
    <col min="2308" max="2308" width="4.28515625" style="179" customWidth="1"/>
    <col min="2309" max="2309" width="6.5703125" style="179" customWidth="1"/>
    <col min="2310" max="2310" width="28.7109375" style="179" customWidth="1"/>
    <col min="2311" max="2311" width="20" style="179" customWidth="1"/>
    <col min="2312" max="2312" width="10.42578125" style="179" customWidth="1"/>
    <col min="2313" max="2313" width="21.7109375" style="179" customWidth="1"/>
    <col min="2314" max="2314" width="18.5703125" style="179" customWidth="1"/>
    <col min="2315" max="2315" width="19.7109375" style="179" customWidth="1"/>
    <col min="2316" max="2316" width="20" style="179" customWidth="1"/>
    <col min="2317" max="2317" width="26.85546875" style="179" customWidth="1"/>
    <col min="2318" max="2318" width="20.42578125" style="179" bestFit="1" customWidth="1"/>
    <col min="2319" max="2560" width="9.140625" style="179"/>
    <col min="2561" max="2561" width="5.5703125" style="179" customWidth="1"/>
    <col min="2562" max="2562" width="4" style="179" customWidth="1"/>
    <col min="2563" max="2563" width="30.7109375" style="179" customWidth="1"/>
    <col min="2564" max="2564" width="4.28515625" style="179" customWidth="1"/>
    <col min="2565" max="2565" width="6.5703125" style="179" customWidth="1"/>
    <col min="2566" max="2566" width="28.7109375" style="179" customWidth="1"/>
    <col min="2567" max="2567" width="20" style="179" customWidth="1"/>
    <col min="2568" max="2568" width="10.42578125" style="179" customWidth="1"/>
    <col min="2569" max="2569" width="21.7109375" style="179" customWidth="1"/>
    <col min="2570" max="2570" width="18.5703125" style="179" customWidth="1"/>
    <col min="2571" max="2571" width="19.7109375" style="179" customWidth="1"/>
    <col min="2572" max="2572" width="20" style="179" customWidth="1"/>
    <col min="2573" max="2573" width="26.85546875" style="179" customWidth="1"/>
    <col min="2574" max="2574" width="20.42578125" style="179" bestFit="1" customWidth="1"/>
    <col min="2575" max="2816" width="9.140625" style="179"/>
    <col min="2817" max="2817" width="5.5703125" style="179" customWidth="1"/>
    <col min="2818" max="2818" width="4" style="179" customWidth="1"/>
    <col min="2819" max="2819" width="30.7109375" style="179" customWidth="1"/>
    <col min="2820" max="2820" width="4.28515625" style="179" customWidth="1"/>
    <col min="2821" max="2821" width="6.5703125" style="179" customWidth="1"/>
    <col min="2822" max="2822" width="28.7109375" style="179" customWidth="1"/>
    <col min="2823" max="2823" width="20" style="179" customWidth="1"/>
    <col min="2824" max="2824" width="10.42578125" style="179" customWidth="1"/>
    <col min="2825" max="2825" width="21.7109375" style="179" customWidth="1"/>
    <col min="2826" max="2826" width="18.5703125" style="179" customWidth="1"/>
    <col min="2827" max="2827" width="19.7109375" style="179" customWidth="1"/>
    <col min="2828" max="2828" width="20" style="179" customWidth="1"/>
    <col min="2829" max="2829" width="26.85546875" style="179" customWidth="1"/>
    <col min="2830" max="2830" width="20.42578125" style="179" bestFit="1" customWidth="1"/>
    <col min="2831" max="3072" width="9.140625" style="179"/>
    <col min="3073" max="3073" width="5.5703125" style="179" customWidth="1"/>
    <col min="3074" max="3074" width="4" style="179" customWidth="1"/>
    <col min="3075" max="3075" width="30.7109375" style="179" customWidth="1"/>
    <col min="3076" max="3076" width="4.28515625" style="179" customWidth="1"/>
    <col min="3077" max="3077" width="6.5703125" style="179" customWidth="1"/>
    <col min="3078" max="3078" width="28.7109375" style="179" customWidth="1"/>
    <col min="3079" max="3079" width="20" style="179" customWidth="1"/>
    <col min="3080" max="3080" width="10.42578125" style="179" customWidth="1"/>
    <col min="3081" max="3081" width="21.7109375" style="179" customWidth="1"/>
    <col min="3082" max="3082" width="18.5703125" style="179" customWidth="1"/>
    <col min="3083" max="3083" width="19.7109375" style="179" customWidth="1"/>
    <col min="3084" max="3084" width="20" style="179" customWidth="1"/>
    <col min="3085" max="3085" width="26.85546875" style="179" customWidth="1"/>
    <col min="3086" max="3086" width="20.42578125" style="179" bestFit="1" customWidth="1"/>
    <col min="3087" max="3328" width="9.140625" style="179"/>
    <col min="3329" max="3329" width="5.5703125" style="179" customWidth="1"/>
    <col min="3330" max="3330" width="4" style="179" customWidth="1"/>
    <col min="3331" max="3331" width="30.7109375" style="179" customWidth="1"/>
    <col min="3332" max="3332" width="4.28515625" style="179" customWidth="1"/>
    <col min="3333" max="3333" width="6.5703125" style="179" customWidth="1"/>
    <col min="3334" max="3334" width="28.7109375" style="179" customWidth="1"/>
    <col min="3335" max="3335" width="20" style="179" customWidth="1"/>
    <col min="3336" max="3336" width="10.42578125" style="179" customWidth="1"/>
    <col min="3337" max="3337" width="21.7109375" style="179" customWidth="1"/>
    <col min="3338" max="3338" width="18.5703125" style="179" customWidth="1"/>
    <col min="3339" max="3339" width="19.7109375" style="179" customWidth="1"/>
    <col min="3340" max="3340" width="20" style="179" customWidth="1"/>
    <col min="3341" max="3341" width="26.85546875" style="179" customWidth="1"/>
    <col min="3342" max="3342" width="20.42578125" style="179" bestFit="1" customWidth="1"/>
    <col min="3343" max="3584" width="9.140625" style="179"/>
    <col min="3585" max="3585" width="5.5703125" style="179" customWidth="1"/>
    <col min="3586" max="3586" width="4" style="179" customWidth="1"/>
    <col min="3587" max="3587" width="30.7109375" style="179" customWidth="1"/>
    <col min="3588" max="3588" width="4.28515625" style="179" customWidth="1"/>
    <col min="3589" max="3589" width="6.5703125" style="179" customWidth="1"/>
    <col min="3590" max="3590" width="28.7109375" style="179" customWidth="1"/>
    <col min="3591" max="3591" width="20" style="179" customWidth="1"/>
    <col min="3592" max="3592" width="10.42578125" style="179" customWidth="1"/>
    <col min="3593" max="3593" width="21.7109375" style="179" customWidth="1"/>
    <col min="3594" max="3594" width="18.5703125" style="179" customWidth="1"/>
    <col min="3595" max="3595" width="19.7109375" style="179" customWidth="1"/>
    <col min="3596" max="3596" width="20" style="179" customWidth="1"/>
    <col min="3597" max="3597" width="26.85546875" style="179" customWidth="1"/>
    <col min="3598" max="3598" width="20.42578125" style="179" bestFit="1" customWidth="1"/>
    <col min="3599" max="3840" width="9.140625" style="179"/>
    <col min="3841" max="3841" width="5.5703125" style="179" customWidth="1"/>
    <col min="3842" max="3842" width="4" style="179" customWidth="1"/>
    <col min="3843" max="3843" width="30.7109375" style="179" customWidth="1"/>
    <col min="3844" max="3844" width="4.28515625" style="179" customWidth="1"/>
    <col min="3845" max="3845" width="6.5703125" style="179" customWidth="1"/>
    <col min="3846" max="3846" width="28.7109375" style="179" customWidth="1"/>
    <col min="3847" max="3847" width="20" style="179" customWidth="1"/>
    <col min="3848" max="3848" width="10.42578125" style="179" customWidth="1"/>
    <col min="3849" max="3849" width="21.7109375" style="179" customWidth="1"/>
    <col min="3850" max="3850" width="18.5703125" style="179" customWidth="1"/>
    <col min="3851" max="3851" width="19.7109375" style="179" customWidth="1"/>
    <col min="3852" max="3852" width="20" style="179" customWidth="1"/>
    <col min="3853" max="3853" width="26.85546875" style="179" customWidth="1"/>
    <col min="3854" max="3854" width="20.42578125" style="179" bestFit="1" customWidth="1"/>
    <col min="3855" max="4096" width="9.140625" style="179"/>
    <col min="4097" max="4097" width="5.5703125" style="179" customWidth="1"/>
    <col min="4098" max="4098" width="4" style="179" customWidth="1"/>
    <col min="4099" max="4099" width="30.7109375" style="179" customWidth="1"/>
    <col min="4100" max="4100" width="4.28515625" style="179" customWidth="1"/>
    <col min="4101" max="4101" width="6.5703125" style="179" customWidth="1"/>
    <col min="4102" max="4102" width="28.7109375" style="179" customWidth="1"/>
    <col min="4103" max="4103" width="20" style="179" customWidth="1"/>
    <col min="4104" max="4104" width="10.42578125" style="179" customWidth="1"/>
    <col min="4105" max="4105" width="21.7109375" style="179" customWidth="1"/>
    <col min="4106" max="4106" width="18.5703125" style="179" customWidth="1"/>
    <col min="4107" max="4107" width="19.7109375" style="179" customWidth="1"/>
    <col min="4108" max="4108" width="20" style="179" customWidth="1"/>
    <col min="4109" max="4109" width="26.85546875" style="179" customWidth="1"/>
    <col min="4110" max="4110" width="20.42578125" style="179" bestFit="1" customWidth="1"/>
    <col min="4111" max="4352" width="9.140625" style="179"/>
    <col min="4353" max="4353" width="5.5703125" style="179" customWidth="1"/>
    <col min="4354" max="4354" width="4" style="179" customWidth="1"/>
    <col min="4355" max="4355" width="30.7109375" style="179" customWidth="1"/>
    <col min="4356" max="4356" width="4.28515625" style="179" customWidth="1"/>
    <col min="4357" max="4357" width="6.5703125" style="179" customWidth="1"/>
    <col min="4358" max="4358" width="28.7109375" style="179" customWidth="1"/>
    <col min="4359" max="4359" width="20" style="179" customWidth="1"/>
    <col min="4360" max="4360" width="10.42578125" style="179" customWidth="1"/>
    <col min="4361" max="4361" width="21.7109375" style="179" customWidth="1"/>
    <col min="4362" max="4362" width="18.5703125" style="179" customWidth="1"/>
    <col min="4363" max="4363" width="19.7109375" style="179" customWidth="1"/>
    <col min="4364" max="4364" width="20" style="179" customWidth="1"/>
    <col min="4365" max="4365" width="26.85546875" style="179" customWidth="1"/>
    <col min="4366" max="4366" width="20.42578125" style="179" bestFit="1" customWidth="1"/>
    <col min="4367" max="4608" width="9.140625" style="179"/>
    <col min="4609" max="4609" width="5.5703125" style="179" customWidth="1"/>
    <col min="4610" max="4610" width="4" style="179" customWidth="1"/>
    <col min="4611" max="4611" width="30.7109375" style="179" customWidth="1"/>
    <col min="4612" max="4612" width="4.28515625" style="179" customWidth="1"/>
    <col min="4613" max="4613" width="6.5703125" style="179" customWidth="1"/>
    <col min="4614" max="4614" width="28.7109375" style="179" customWidth="1"/>
    <col min="4615" max="4615" width="20" style="179" customWidth="1"/>
    <col min="4616" max="4616" width="10.42578125" style="179" customWidth="1"/>
    <col min="4617" max="4617" width="21.7109375" style="179" customWidth="1"/>
    <col min="4618" max="4618" width="18.5703125" style="179" customWidth="1"/>
    <col min="4619" max="4619" width="19.7109375" style="179" customWidth="1"/>
    <col min="4620" max="4620" width="20" style="179" customWidth="1"/>
    <col min="4621" max="4621" width="26.85546875" style="179" customWidth="1"/>
    <col min="4622" max="4622" width="20.42578125" style="179" bestFit="1" customWidth="1"/>
    <col min="4623" max="4864" width="9.140625" style="179"/>
    <col min="4865" max="4865" width="5.5703125" style="179" customWidth="1"/>
    <col min="4866" max="4866" width="4" style="179" customWidth="1"/>
    <col min="4867" max="4867" width="30.7109375" style="179" customWidth="1"/>
    <col min="4868" max="4868" width="4.28515625" style="179" customWidth="1"/>
    <col min="4869" max="4869" width="6.5703125" style="179" customWidth="1"/>
    <col min="4870" max="4870" width="28.7109375" style="179" customWidth="1"/>
    <col min="4871" max="4871" width="20" style="179" customWidth="1"/>
    <col min="4872" max="4872" width="10.42578125" style="179" customWidth="1"/>
    <col min="4873" max="4873" width="21.7109375" style="179" customWidth="1"/>
    <col min="4874" max="4874" width="18.5703125" style="179" customWidth="1"/>
    <col min="4875" max="4875" width="19.7109375" style="179" customWidth="1"/>
    <col min="4876" max="4876" width="20" style="179" customWidth="1"/>
    <col min="4877" max="4877" width="26.85546875" style="179" customWidth="1"/>
    <col min="4878" max="4878" width="20.42578125" style="179" bestFit="1" customWidth="1"/>
    <col min="4879" max="5120" width="9.140625" style="179"/>
    <col min="5121" max="5121" width="5.5703125" style="179" customWidth="1"/>
    <col min="5122" max="5122" width="4" style="179" customWidth="1"/>
    <col min="5123" max="5123" width="30.7109375" style="179" customWidth="1"/>
    <col min="5124" max="5124" width="4.28515625" style="179" customWidth="1"/>
    <col min="5125" max="5125" width="6.5703125" style="179" customWidth="1"/>
    <col min="5126" max="5126" width="28.7109375" style="179" customWidth="1"/>
    <col min="5127" max="5127" width="20" style="179" customWidth="1"/>
    <col min="5128" max="5128" width="10.42578125" style="179" customWidth="1"/>
    <col min="5129" max="5129" width="21.7109375" style="179" customWidth="1"/>
    <col min="5130" max="5130" width="18.5703125" style="179" customWidth="1"/>
    <col min="5131" max="5131" width="19.7109375" style="179" customWidth="1"/>
    <col min="5132" max="5132" width="20" style="179" customWidth="1"/>
    <col min="5133" max="5133" width="26.85546875" style="179" customWidth="1"/>
    <col min="5134" max="5134" width="20.42578125" style="179" bestFit="1" customWidth="1"/>
    <col min="5135" max="5376" width="9.140625" style="179"/>
    <col min="5377" max="5377" width="5.5703125" style="179" customWidth="1"/>
    <col min="5378" max="5378" width="4" style="179" customWidth="1"/>
    <col min="5379" max="5379" width="30.7109375" style="179" customWidth="1"/>
    <col min="5380" max="5380" width="4.28515625" style="179" customWidth="1"/>
    <col min="5381" max="5381" width="6.5703125" style="179" customWidth="1"/>
    <col min="5382" max="5382" width="28.7109375" style="179" customWidth="1"/>
    <col min="5383" max="5383" width="20" style="179" customWidth="1"/>
    <col min="5384" max="5384" width="10.42578125" style="179" customWidth="1"/>
    <col min="5385" max="5385" width="21.7109375" style="179" customWidth="1"/>
    <col min="5386" max="5386" width="18.5703125" style="179" customWidth="1"/>
    <col min="5387" max="5387" width="19.7109375" style="179" customWidth="1"/>
    <col min="5388" max="5388" width="20" style="179" customWidth="1"/>
    <col min="5389" max="5389" width="26.85546875" style="179" customWidth="1"/>
    <col min="5390" max="5390" width="20.42578125" style="179" bestFit="1" customWidth="1"/>
    <col min="5391" max="5632" width="9.140625" style="179"/>
    <col min="5633" max="5633" width="5.5703125" style="179" customWidth="1"/>
    <col min="5634" max="5634" width="4" style="179" customWidth="1"/>
    <col min="5635" max="5635" width="30.7109375" style="179" customWidth="1"/>
    <col min="5636" max="5636" width="4.28515625" style="179" customWidth="1"/>
    <col min="5637" max="5637" width="6.5703125" style="179" customWidth="1"/>
    <col min="5638" max="5638" width="28.7109375" style="179" customWidth="1"/>
    <col min="5639" max="5639" width="20" style="179" customWidth="1"/>
    <col min="5640" max="5640" width="10.42578125" style="179" customWidth="1"/>
    <col min="5641" max="5641" width="21.7109375" style="179" customWidth="1"/>
    <col min="5642" max="5642" width="18.5703125" style="179" customWidth="1"/>
    <col min="5643" max="5643" width="19.7109375" style="179" customWidth="1"/>
    <col min="5644" max="5644" width="20" style="179" customWidth="1"/>
    <col min="5645" max="5645" width="26.85546875" style="179" customWidth="1"/>
    <col min="5646" max="5646" width="20.42578125" style="179" bestFit="1" customWidth="1"/>
    <col min="5647" max="5888" width="9.140625" style="179"/>
    <col min="5889" max="5889" width="5.5703125" style="179" customWidth="1"/>
    <col min="5890" max="5890" width="4" style="179" customWidth="1"/>
    <col min="5891" max="5891" width="30.7109375" style="179" customWidth="1"/>
    <col min="5892" max="5892" width="4.28515625" style="179" customWidth="1"/>
    <col min="5893" max="5893" width="6.5703125" style="179" customWidth="1"/>
    <col min="5894" max="5894" width="28.7109375" style="179" customWidth="1"/>
    <col min="5895" max="5895" width="20" style="179" customWidth="1"/>
    <col min="5896" max="5896" width="10.42578125" style="179" customWidth="1"/>
    <col min="5897" max="5897" width="21.7109375" style="179" customWidth="1"/>
    <col min="5898" max="5898" width="18.5703125" style="179" customWidth="1"/>
    <col min="5899" max="5899" width="19.7109375" style="179" customWidth="1"/>
    <col min="5900" max="5900" width="20" style="179" customWidth="1"/>
    <col min="5901" max="5901" width="26.85546875" style="179" customWidth="1"/>
    <col min="5902" max="5902" width="20.42578125" style="179" bestFit="1" customWidth="1"/>
    <col min="5903" max="6144" width="9.140625" style="179"/>
    <col min="6145" max="6145" width="5.5703125" style="179" customWidth="1"/>
    <col min="6146" max="6146" width="4" style="179" customWidth="1"/>
    <col min="6147" max="6147" width="30.7109375" style="179" customWidth="1"/>
    <col min="6148" max="6148" width="4.28515625" style="179" customWidth="1"/>
    <col min="6149" max="6149" width="6.5703125" style="179" customWidth="1"/>
    <col min="6150" max="6150" width="28.7109375" style="179" customWidth="1"/>
    <col min="6151" max="6151" width="20" style="179" customWidth="1"/>
    <col min="6152" max="6152" width="10.42578125" style="179" customWidth="1"/>
    <col min="6153" max="6153" width="21.7109375" style="179" customWidth="1"/>
    <col min="6154" max="6154" width="18.5703125" style="179" customWidth="1"/>
    <col min="6155" max="6155" width="19.7109375" style="179" customWidth="1"/>
    <col min="6156" max="6156" width="20" style="179" customWidth="1"/>
    <col min="6157" max="6157" width="26.85546875" style="179" customWidth="1"/>
    <col min="6158" max="6158" width="20.42578125" style="179" bestFit="1" customWidth="1"/>
    <col min="6159" max="6400" width="9.140625" style="179"/>
    <col min="6401" max="6401" width="5.5703125" style="179" customWidth="1"/>
    <col min="6402" max="6402" width="4" style="179" customWidth="1"/>
    <col min="6403" max="6403" width="30.7109375" style="179" customWidth="1"/>
    <col min="6404" max="6404" width="4.28515625" style="179" customWidth="1"/>
    <col min="6405" max="6405" width="6.5703125" style="179" customWidth="1"/>
    <col min="6406" max="6406" width="28.7109375" style="179" customWidth="1"/>
    <col min="6407" max="6407" width="20" style="179" customWidth="1"/>
    <col min="6408" max="6408" width="10.42578125" style="179" customWidth="1"/>
    <col min="6409" max="6409" width="21.7109375" style="179" customWidth="1"/>
    <col min="6410" max="6410" width="18.5703125" style="179" customWidth="1"/>
    <col min="6411" max="6411" width="19.7109375" style="179" customWidth="1"/>
    <col min="6412" max="6412" width="20" style="179" customWidth="1"/>
    <col min="6413" max="6413" width="26.85546875" style="179" customWidth="1"/>
    <col min="6414" max="6414" width="20.42578125" style="179" bestFit="1" customWidth="1"/>
    <col min="6415" max="6656" width="9.140625" style="179"/>
    <col min="6657" max="6657" width="5.5703125" style="179" customWidth="1"/>
    <col min="6658" max="6658" width="4" style="179" customWidth="1"/>
    <col min="6659" max="6659" width="30.7109375" style="179" customWidth="1"/>
    <col min="6660" max="6660" width="4.28515625" style="179" customWidth="1"/>
    <col min="6661" max="6661" width="6.5703125" style="179" customWidth="1"/>
    <col min="6662" max="6662" width="28.7109375" style="179" customWidth="1"/>
    <col min="6663" max="6663" width="20" style="179" customWidth="1"/>
    <col min="6664" max="6664" width="10.42578125" style="179" customWidth="1"/>
    <col min="6665" max="6665" width="21.7109375" style="179" customWidth="1"/>
    <col min="6666" max="6666" width="18.5703125" style="179" customWidth="1"/>
    <col min="6667" max="6667" width="19.7109375" style="179" customWidth="1"/>
    <col min="6668" max="6668" width="20" style="179" customWidth="1"/>
    <col min="6669" max="6669" width="26.85546875" style="179" customWidth="1"/>
    <col min="6670" max="6670" width="20.42578125" style="179" bestFit="1" customWidth="1"/>
    <col min="6671" max="6912" width="9.140625" style="179"/>
    <col min="6913" max="6913" width="5.5703125" style="179" customWidth="1"/>
    <col min="6914" max="6914" width="4" style="179" customWidth="1"/>
    <col min="6915" max="6915" width="30.7109375" style="179" customWidth="1"/>
    <col min="6916" max="6916" width="4.28515625" style="179" customWidth="1"/>
    <col min="6917" max="6917" width="6.5703125" style="179" customWidth="1"/>
    <col min="6918" max="6918" width="28.7109375" style="179" customWidth="1"/>
    <col min="6919" max="6919" width="20" style="179" customWidth="1"/>
    <col min="6920" max="6920" width="10.42578125" style="179" customWidth="1"/>
    <col min="6921" max="6921" width="21.7109375" style="179" customWidth="1"/>
    <col min="6922" max="6922" width="18.5703125" style="179" customWidth="1"/>
    <col min="6923" max="6923" width="19.7109375" style="179" customWidth="1"/>
    <col min="6924" max="6924" width="20" style="179" customWidth="1"/>
    <col min="6925" max="6925" width="26.85546875" style="179" customWidth="1"/>
    <col min="6926" max="6926" width="20.42578125" style="179" bestFit="1" customWidth="1"/>
    <col min="6927" max="7168" width="9.140625" style="179"/>
    <col min="7169" max="7169" width="5.5703125" style="179" customWidth="1"/>
    <col min="7170" max="7170" width="4" style="179" customWidth="1"/>
    <col min="7171" max="7171" width="30.7109375" style="179" customWidth="1"/>
    <col min="7172" max="7172" width="4.28515625" style="179" customWidth="1"/>
    <col min="7173" max="7173" width="6.5703125" style="179" customWidth="1"/>
    <col min="7174" max="7174" width="28.7109375" style="179" customWidth="1"/>
    <col min="7175" max="7175" width="20" style="179" customWidth="1"/>
    <col min="7176" max="7176" width="10.42578125" style="179" customWidth="1"/>
    <col min="7177" max="7177" width="21.7109375" style="179" customWidth="1"/>
    <col min="7178" max="7178" width="18.5703125" style="179" customWidth="1"/>
    <col min="7179" max="7179" width="19.7109375" style="179" customWidth="1"/>
    <col min="7180" max="7180" width="20" style="179" customWidth="1"/>
    <col min="7181" max="7181" width="26.85546875" style="179" customWidth="1"/>
    <col min="7182" max="7182" width="20.42578125" style="179" bestFit="1" customWidth="1"/>
    <col min="7183" max="7424" width="9.140625" style="179"/>
    <col min="7425" max="7425" width="5.5703125" style="179" customWidth="1"/>
    <col min="7426" max="7426" width="4" style="179" customWidth="1"/>
    <col min="7427" max="7427" width="30.7109375" style="179" customWidth="1"/>
    <col min="7428" max="7428" width="4.28515625" style="179" customWidth="1"/>
    <col min="7429" max="7429" width="6.5703125" style="179" customWidth="1"/>
    <col min="7430" max="7430" width="28.7109375" style="179" customWidth="1"/>
    <col min="7431" max="7431" width="20" style="179" customWidth="1"/>
    <col min="7432" max="7432" width="10.42578125" style="179" customWidth="1"/>
    <col min="7433" max="7433" width="21.7109375" style="179" customWidth="1"/>
    <col min="7434" max="7434" width="18.5703125" style="179" customWidth="1"/>
    <col min="7435" max="7435" width="19.7109375" style="179" customWidth="1"/>
    <col min="7436" max="7436" width="20" style="179" customWidth="1"/>
    <col min="7437" max="7437" width="26.85546875" style="179" customWidth="1"/>
    <col min="7438" max="7438" width="20.42578125" style="179" bestFit="1" customWidth="1"/>
    <col min="7439" max="7680" width="9.140625" style="179"/>
    <col min="7681" max="7681" width="5.5703125" style="179" customWidth="1"/>
    <col min="7682" max="7682" width="4" style="179" customWidth="1"/>
    <col min="7683" max="7683" width="30.7109375" style="179" customWidth="1"/>
    <col min="7684" max="7684" width="4.28515625" style="179" customWidth="1"/>
    <col min="7685" max="7685" width="6.5703125" style="179" customWidth="1"/>
    <col min="7686" max="7686" width="28.7109375" style="179" customWidth="1"/>
    <col min="7687" max="7687" width="20" style="179" customWidth="1"/>
    <col min="7688" max="7688" width="10.42578125" style="179" customWidth="1"/>
    <col min="7689" max="7689" width="21.7109375" style="179" customWidth="1"/>
    <col min="7690" max="7690" width="18.5703125" style="179" customWidth="1"/>
    <col min="7691" max="7691" width="19.7109375" style="179" customWidth="1"/>
    <col min="7692" max="7692" width="20" style="179" customWidth="1"/>
    <col min="7693" max="7693" width="26.85546875" style="179" customWidth="1"/>
    <col min="7694" max="7694" width="20.42578125" style="179" bestFit="1" customWidth="1"/>
    <col min="7695" max="7936" width="9.140625" style="179"/>
    <col min="7937" max="7937" width="5.5703125" style="179" customWidth="1"/>
    <col min="7938" max="7938" width="4" style="179" customWidth="1"/>
    <col min="7939" max="7939" width="30.7109375" style="179" customWidth="1"/>
    <col min="7940" max="7940" width="4.28515625" style="179" customWidth="1"/>
    <col min="7941" max="7941" width="6.5703125" style="179" customWidth="1"/>
    <col min="7942" max="7942" width="28.7109375" style="179" customWidth="1"/>
    <col min="7943" max="7943" width="20" style="179" customWidth="1"/>
    <col min="7944" max="7944" width="10.42578125" style="179" customWidth="1"/>
    <col min="7945" max="7945" width="21.7109375" style="179" customWidth="1"/>
    <col min="7946" max="7946" width="18.5703125" style="179" customWidth="1"/>
    <col min="7947" max="7947" width="19.7109375" style="179" customWidth="1"/>
    <col min="7948" max="7948" width="20" style="179" customWidth="1"/>
    <col min="7949" max="7949" width="26.85546875" style="179" customWidth="1"/>
    <col min="7950" max="7950" width="20.42578125" style="179" bestFit="1" customWidth="1"/>
    <col min="7951" max="8192" width="9.140625" style="179"/>
    <col min="8193" max="8193" width="5.5703125" style="179" customWidth="1"/>
    <col min="8194" max="8194" width="4" style="179" customWidth="1"/>
    <col min="8195" max="8195" width="30.7109375" style="179" customWidth="1"/>
    <col min="8196" max="8196" width="4.28515625" style="179" customWidth="1"/>
    <col min="8197" max="8197" width="6.5703125" style="179" customWidth="1"/>
    <col min="8198" max="8198" width="28.7109375" style="179" customWidth="1"/>
    <col min="8199" max="8199" width="20" style="179" customWidth="1"/>
    <col min="8200" max="8200" width="10.42578125" style="179" customWidth="1"/>
    <col min="8201" max="8201" width="21.7109375" style="179" customWidth="1"/>
    <col min="8202" max="8202" width="18.5703125" style="179" customWidth="1"/>
    <col min="8203" max="8203" width="19.7109375" style="179" customWidth="1"/>
    <col min="8204" max="8204" width="20" style="179" customWidth="1"/>
    <col min="8205" max="8205" width="26.85546875" style="179" customWidth="1"/>
    <col min="8206" max="8206" width="20.42578125" style="179" bestFit="1" customWidth="1"/>
    <col min="8207" max="8448" width="9.140625" style="179"/>
    <col min="8449" max="8449" width="5.5703125" style="179" customWidth="1"/>
    <col min="8450" max="8450" width="4" style="179" customWidth="1"/>
    <col min="8451" max="8451" width="30.7109375" style="179" customWidth="1"/>
    <col min="8452" max="8452" width="4.28515625" style="179" customWidth="1"/>
    <col min="8453" max="8453" width="6.5703125" style="179" customWidth="1"/>
    <col min="8454" max="8454" width="28.7109375" style="179" customWidth="1"/>
    <col min="8455" max="8455" width="20" style="179" customWidth="1"/>
    <col min="8456" max="8456" width="10.42578125" style="179" customWidth="1"/>
    <col min="8457" max="8457" width="21.7109375" style="179" customWidth="1"/>
    <col min="8458" max="8458" width="18.5703125" style="179" customWidth="1"/>
    <col min="8459" max="8459" width="19.7109375" style="179" customWidth="1"/>
    <col min="8460" max="8460" width="20" style="179" customWidth="1"/>
    <col min="8461" max="8461" width="26.85546875" style="179" customWidth="1"/>
    <col min="8462" max="8462" width="20.42578125" style="179" bestFit="1" customWidth="1"/>
    <col min="8463" max="8704" width="9.140625" style="179"/>
    <col min="8705" max="8705" width="5.5703125" style="179" customWidth="1"/>
    <col min="8706" max="8706" width="4" style="179" customWidth="1"/>
    <col min="8707" max="8707" width="30.7109375" style="179" customWidth="1"/>
    <col min="8708" max="8708" width="4.28515625" style="179" customWidth="1"/>
    <col min="8709" max="8709" width="6.5703125" style="179" customWidth="1"/>
    <col min="8710" max="8710" width="28.7109375" style="179" customWidth="1"/>
    <col min="8711" max="8711" width="20" style="179" customWidth="1"/>
    <col min="8712" max="8712" width="10.42578125" style="179" customWidth="1"/>
    <col min="8713" max="8713" width="21.7109375" style="179" customWidth="1"/>
    <col min="8714" max="8714" width="18.5703125" style="179" customWidth="1"/>
    <col min="8715" max="8715" width="19.7109375" style="179" customWidth="1"/>
    <col min="8716" max="8716" width="20" style="179" customWidth="1"/>
    <col min="8717" max="8717" width="26.85546875" style="179" customWidth="1"/>
    <col min="8718" max="8718" width="20.42578125" style="179" bestFit="1" customWidth="1"/>
    <col min="8719" max="8960" width="9.140625" style="179"/>
    <col min="8961" max="8961" width="5.5703125" style="179" customWidth="1"/>
    <col min="8962" max="8962" width="4" style="179" customWidth="1"/>
    <col min="8963" max="8963" width="30.7109375" style="179" customWidth="1"/>
    <col min="8964" max="8964" width="4.28515625" style="179" customWidth="1"/>
    <col min="8965" max="8965" width="6.5703125" style="179" customWidth="1"/>
    <col min="8966" max="8966" width="28.7109375" style="179" customWidth="1"/>
    <col min="8967" max="8967" width="20" style="179" customWidth="1"/>
    <col min="8968" max="8968" width="10.42578125" style="179" customWidth="1"/>
    <col min="8969" max="8969" width="21.7109375" style="179" customWidth="1"/>
    <col min="8970" max="8970" width="18.5703125" style="179" customWidth="1"/>
    <col min="8971" max="8971" width="19.7109375" style="179" customWidth="1"/>
    <col min="8972" max="8972" width="20" style="179" customWidth="1"/>
    <col min="8973" max="8973" width="26.85546875" style="179" customWidth="1"/>
    <col min="8974" max="8974" width="20.42578125" style="179" bestFit="1" customWidth="1"/>
    <col min="8975" max="9216" width="9.140625" style="179"/>
    <col min="9217" max="9217" width="5.5703125" style="179" customWidth="1"/>
    <col min="9218" max="9218" width="4" style="179" customWidth="1"/>
    <col min="9219" max="9219" width="30.7109375" style="179" customWidth="1"/>
    <col min="9220" max="9220" width="4.28515625" style="179" customWidth="1"/>
    <col min="9221" max="9221" width="6.5703125" style="179" customWidth="1"/>
    <col min="9222" max="9222" width="28.7109375" style="179" customWidth="1"/>
    <col min="9223" max="9223" width="20" style="179" customWidth="1"/>
    <col min="9224" max="9224" width="10.42578125" style="179" customWidth="1"/>
    <col min="9225" max="9225" width="21.7109375" style="179" customWidth="1"/>
    <col min="9226" max="9226" width="18.5703125" style="179" customWidth="1"/>
    <col min="9227" max="9227" width="19.7109375" style="179" customWidth="1"/>
    <col min="9228" max="9228" width="20" style="179" customWidth="1"/>
    <col min="9229" max="9229" width="26.85546875" style="179" customWidth="1"/>
    <col min="9230" max="9230" width="20.42578125" style="179" bestFit="1" customWidth="1"/>
    <col min="9231" max="9472" width="9.140625" style="179"/>
    <col min="9473" max="9473" width="5.5703125" style="179" customWidth="1"/>
    <col min="9474" max="9474" width="4" style="179" customWidth="1"/>
    <col min="9475" max="9475" width="30.7109375" style="179" customWidth="1"/>
    <col min="9476" max="9476" width="4.28515625" style="179" customWidth="1"/>
    <col min="9477" max="9477" width="6.5703125" style="179" customWidth="1"/>
    <col min="9478" max="9478" width="28.7109375" style="179" customWidth="1"/>
    <col min="9479" max="9479" width="20" style="179" customWidth="1"/>
    <col min="9480" max="9480" width="10.42578125" style="179" customWidth="1"/>
    <col min="9481" max="9481" width="21.7109375" style="179" customWidth="1"/>
    <col min="9482" max="9482" width="18.5703125" style="179" customWidth="1"/>
    <col min="9483" max="9483" width="19.7109375" style="179" customWidth="1"/>
    <col min="9484" max="9484" width="20" style="179" customWidth="1"/>
    <col min="9485" max="9485" width="26.85546875" style="179" customWidth="1"/>
    <col min="9486" max="9486" width="20.42578125" style="179" bestFit="1" customWidth="1"/>
    <col min="9487" max="9728" width="9.140625" style="179"/>
    <col min="9729" max="9729" width="5.5703125" style="179" customWidth="1"/>
    <col min="9730" max="9730" width="4" style="179" customWidth="1"/>
    <col min="9731" max="9731" width="30.7109375" style="179" customWidth="1"/>
    <col min="9732" max="9732" width="4.28515625" style="179" customWidth="1"/>
    <col min="9733" max="9733" width="6.5703125" style="179" customWidth="1"/>
    <col min="9734" max="9734" width="28.7109375" style="179" customWidth="1"/>
    <col min="9735" max="9735" width="20" style="179" customWidth="1"/>
    <col min="9736" max="9736" width="10.42578125" style="179" customWidth="1"/>
    <col min="9737" max="9737" width="21.7109375" style="179" customWidth="1"/>
    <col min="9738" max="9738" width="18.5703125" style="179" customWidth="1"/>
    <col min="9739" max="9739" width="19.7109375" style="179" customWidth="1"/>
    <col min="9740" max="9740" width="20" style="179" customWidth="1"/>
    <col min="9741" max="9741" width="26.85546875" style="179" customWidth="1"/>
    <col min="9742" max="9742" width="20.42578125" style="179" bestFit="1" customWidth="1"/>
    <col min="9743" max="9984" width="9.140625" style="179"/>
    <col min="9985" max="9985" width="5.5703125" style="179" customWidth="1"/>
    <col min="9986" max="9986" width="4" style="179" customWidth="1"/>
    <col min="9987" max="9987" width="30.7109375" style="179" customWidth="1"/>
    <col min="9988" max="9988" width="4.28515625" style="179" customWidth="1"/>
    <col min="9989" max="9989" width="6.5703125" style="179" customWidth="1"/>
    <col min="9990" max="9990" width="28.7109375" style="179" customWidth="1"/>
    <col min="9991" max="9991" width="20" style="179" customWidth="1"/>
    <col min="9992" max="9992" width="10.42578125" style="179" customWidth="1"/>
    <col min="9993" max="9993" width="21.7109375" style="179" customWidth="1"/>
    <col min="9994" max="9994" width="18.5703125" style="179" customWidth="1"/>
    <col min="9995" max="9995" width="19.7109375" style="179" customWidth="1"/>
    <col min="9996" max="9996" width="20" style="179" customWidth="1"/>
    <col min="9997" max="9997" width="26.85546875" style="179" customWidth="1"/>
    <col min="9998" max="9998" width="20.42578125" style="179" bestFit="1" customWidth="1"/>
    <col min="9999" max="10240" width="9.140625" style="179"/>
    <col min="10241" max="10241" width="5.5703125" style="179" customWidth="1"/>
    <col min="10242" max="10242" width="4" style="179" customWidth="1"/>
    <col min="10243" max="10243" width="30.7109375" style="179" customWidth="1"/>
    <col min="10244" max="10244" width="4.28515625" style="179" customWidth="1"/>
    <col min="10245" max="10245" width="6.5703125" style="179" customWidth="1"/>
    <col min="10246" max="10246" width="28.7109375" style="179" customWidth="1"/>
    <col min="10247" max="10247" width="20" style="179" customWidth="1"/>
    <col min="10248" max="10248" width="10.42578125" style="179" customWidth="1"/>
    <col min="10249" max="10249" width="21.7109375" style="179" customWidth="1"/>
    <col min="10250" max="10250" width="18.5703125" style="179" customWidth="1"/>
    <col min="10251" max="10251" width="19.7109375" style="179" customWidth="1"/>
    <col min="10252" max="10252" width="20" style="179" customWidth="1"/>
    <col min="10253" max="10253" width="26.85546875" style="179" customWidth="1"/>
    <col min="10254" max="10254" width="20.42578125" style="179" bestFit="1" customWidth="1"/>
    <col min="10255" max="10496" width="9.140625" style="179"/>
    <col min="10497" max="10497" width="5.5703125" style="179" customWidth="1"/>
    <col min="10498" max="10498" width="4" style="179" customWidth="1"/>
    <col min="10499" max="10499" width="30.7109375" style="179" customWidth="1"/>
    <col min="10500" max="10500" width="4.28515625" style="179" customWidth="1"/>
    <col min="10501" max="10501" width="6.5703125" style="179" customWidth="1"/>
    <col min="10502" max="10502" width="28.7109375" style="179" customWidth="1"/>
    <col min="10503" max="10503" width="20" style="179" customWidth="1"/>
    <col min="10504" max="10504" width="10.42578125" style="179" customWidth="1"/>
    <col min="10505" max="10505" width="21.7109375" style="179" customWidth="1"/>
    <col min="10506" max="10506" width="18.5703125" style="179" customWidth="1"/>
    <col min="10507" max="10507" width="19.7109375" style="179" customWidth="1"/>
    <col min="10508" max="10508" width="20" style="179" customWidth="1"/>
    <col min="10509" max="10509" width="26.85546875" style="179" customWidth="1"/>
    <col min="10510" max="10510" width="20.42578125" style="179" bestFit="1" customWidth="1"/>
    <col min="10511" max="10752" width="9.140625" style="179"/>
    <col min="10753" max="10753" width="5.5703125" style="179" customWidth="1"/>
    <col min="10754" max="10754" width="4" style="179" customWidth="1"/>
    <col min="10755" max="10755" width="30.7109375" style="179" customWidth="1"/>
    <col min="10756" max="10756" width="4.28515625" style="179" customWidth="1"/>
    <col min="10757" max="10757" width="6.5703125" style="179" customWidth="1"/>
    <col min="10758" max="10758" width="28.7109375" style="179" customWidth="1"/>
    <col min="10759" max="10759" width="20" style="179" customWidth="1"/>
    <col min="10760" max="10760" width="10.42578125" style="179" customWidth="1"/>
    <col min="10761" max="10761" width="21.7109375" style="179" customWidth="1"/>
    <col min="10762" max="10762" width="18.5703125" style="179" customWidth="1"/>
    <col min="10763" max="10763" width="19.7109375" style="179" customWidth="1"/>
    <col min="10764" max="10764" width="20" style="179" customWidth="1"/>
    <col min="10765" max="10765" width="26.85546875" style="179" customWidth="1"/>
    <col min="10766" max="10766" width="20.42578125" style="179" bestFit="1" customWidth="1"/>
    <col min="10767" max="11008" width="9.140625" style="179"/>
    <col min="11009" max="11009" width="5.5703125" style="179" customWidth="1"/>
    <col min="11010" max="11010" width="4" style="179" customWidth="1"/>
    <col min="11011" max="11011" width="30.7109375" style="179" customWidth="1"/>
    <col min="11012" max="11012" width="4.28515625" style="179" customWidth="1"/>
    <col min="11013" max="11013" width="6.5703125" style="179" customWidth="1"/>
    <col min="11014" max="11014" width="28.7109375" style="179" customWidth="1"/>
    <col min="11015" max="11015" width="20" style="179" customWidth="1"/>
    <col min="11016" max="11016" width="10.42578125" style="179" customWidth="1"/>
    <col min="11017" max="11017" width="21.7109375" style="179" customWidth="1"/>
    <col min="11018" max="11018" width="18.5703125" style="179" customWidth="1"/>
    <col min="11019" max="11019" width="19.7109375" style="179" customWidth="1"/>
    <col min="11020" max="11020" width="20" style="179" customWidth="1"/>
    <col min="11021" max="11021" width="26.85546875" style="179" customWidth="1"/>
    <col min="11022" max="11022" width="20.42578125" style="179" bestFit="1" customWidth="1"/>
    <col min="11023" max="11264" width="9.140625" style="179"/>
    <col min="11265" max="11265" width="5.5703125" style="179" customWidth="1"/>
    <col min="11266" max="11266" width="4" style="179" customWidth="1"/>
    <col min="11267" max="11267" width="30.7109375" style="179" customWidth="1"/>
    <col min="11268" max="11268" width="4.28515625" style="179" customWidth="1"/>
    <col min="11269" max="11269" width="6.5703125" style="179" customWidth="1"/>
    <col min="11270" max="11270" width="28.7109375" style="179" customWidth="1"/>
    <col min="11271" max="11271" width="20" style="179" customWidth="1"/>
    <col min="11272" max="11272" width="10.42578125" style="179" customWidth="1"/>
    <col min="11273" max="11273" width="21.7109375" style="179" customWidth="1"/>
    <col min="11274" max="11274" width="18.5703125" style="179" customWidth="1"/>
    <col min="11275" max="11275" width="19.7109375" style="179" customWidth="1"/>
    <col min="11276" max="11276" width="20" style="179" customWidth="1"/>
    <col min="11277" max="11277" width="26.85546875" style="179" customWidth="1"/>
    <col min="11278" max="11278" width="20.42578125" style="179" bestFit="1" customWidth="1"/>
    <col min="11279" max="11520" width="9.140625" style="179"/>
    <col min="11521" max="11521" width="5.5703125" style="179" customWidth="1"/>
    <col min="11522" max="11522" width="4" style="179" customWidth="1"/>
    <col min="11523" max="11523" width="30.7109375" style="179" customWidth="1"/>
    <col min="11524" max="11524" width="4.28515625" style="179" customWidth="1"/>
    <col min="11525" max="11525" width="6.5703125" style="179" customWidth="1"/>
    <col min="11526" max="11526" width="28.7109375" style="179" customWidth="1"/>
    <col min="11527" max="11527" width="20" style="179" customWidth="1"/>
    <col min="11528" max="11528" width="10.42578125" style="179" customWidth="1"/>
    <col min="11529" max="11529" width="21.7109375" style="179" customWidth="1"/>
    <col min="11530" max="11530" width="18.5703125" style="179" customWidth="1"/>
    <col min="11531" max="11531" width="19.7109375" style="179" customWidth="1"/>
    <col min="11532" max="11532" width="20" style="179" customWidth="1"/>
    <col min="11533" max="11533" width="26.85546875" style="179" customWidth="1"/>
    <col min="11534" max="11534" width="20.42578125" style="179" bestFit="1" customWidth="1"/>
    <col min="11535" max="11776" width="9.140625" style="179"/>
    <col min="11777" max="11777" width="5.5703125" style="179" customWidth="1"/>
    <col min="11778" max="11778" width="4" style="179" customWidth="1"/>
    <col min="11779" max="11779" width="30.7109375" style="179" customWidth="1"/>
    <col min="11780" max="11780" width="4.28515625" style="179" customWidth="1"/>
    <col min="11781" max="11781" width="6.5703125" style="179" customWidth="1"/>
    <col min="11782" max="11782" width="28.7109375" style="179" customWidth="1"/>
    <col min="11783" max="11783" width="20" style="179" customWidth="1"/>
    <col min="11784" max="11784" width="10.42578125" style="179" customWidth="1"/>
    <col min="11785" max="11785" width="21.7109375" style="179" customWidth="1"/>
    <col min="11786" max="11786" width="18.5703125" style="179" customWidth="1"/>
    <col min="11787" max="11787" width="19.7109375" style="179" customWidth="1"/>
    <col min="11788" max="11788" width="20" style="179" customWidth="1"/>
    <col min="11789" max="11789" width="26.85546875" style="179" customWidth="1"/>
    <col min="11790" max="11790" width="20.42578125" style="179" bestFit="1" customWidth="1"/>
    <col min="11791" max="12032" width="9.140625" style="179"/>
    <col min="12033" max="12033" width="5.5703125" style="179" customWidth="1"/>
    <col min="12034" max="12034" width="4" style="179" customWidth="1"/>
    <col min="12035" max="12035" width="30.7109375" style="179" customWidth="1"/>
    <col min="12036" max="12036" width="4.28515625" style="179" customWidth="1"/>
    <col min="12037" max="12037" width="6.5703125" style="179" customWidth="1"/>
    <col min="12038" max="12038" width="28.7109375" style="179" customWidth="1"/>
    <col min="12039" max="12039" width="20" style="179" customWidth="1"/>
    <col min="12040" max="12040" width="10.42578125" style="179" customWidth="1"/>
    <col min="12041" max="12041" width="21.7109375" style="179" customWidth="1"/>
    <col min="12042" max="12042" width="18.5703125" style="179" customWidth="1"/>
    <col min="12043" max="12043" width="19.7109375" style="179" customWidth="1"/>
    <col min="12044" max="12044" width="20" style="179" customWidth="1"/>
    <col min="12045" max="12045" width="26.85546875" style="179" customWidth="1"/>
    <col min="12046" max="12046" width="20.42578125" style="179" bestFit="1" customWidth="1"/>
    <col min="12047" max="12288" width="9.140625" style="179"/>
    <col min="12289" max="12289" width="5.5703125" style="179" customWidth="1"/>
    <col min="12290" max="12290" width="4" style="179" customWidth="1"/>
    <col min="12291" max="12291" width="30.7109375" style="179" customWidth="1"/>
    <col min="12292" max="12292" width="4.28515625" style="179" customWidth="1"/>
    <col min="12293" max="12293" width="6.5703125" style="179" customWidth="1"/>
    <col min="12294" max="12294" width="28.7109375" style="179" customWidth="1"/>
    <col min="12295" max="12295" width="20" style="179" customWidth="1"/>
    <col min="12296" max="12296" width="10.42578125" style="179" customWidth="1"/>
    <col min="12297" max="12297" width="21.7109375" style="179" customWidth="1"/>
    <col min="12298" max="12298" width="18.5703125" style="179" customWidth="1"/>
    <col min="12299" max="12299" width="19.7109375" style="179" customWidth="1"/>
    <col min="12300" max="12300" width="20" style="179" customWidth="1"/>
    <col min="12301" max="12301" width="26.85546875" style="179" customWidth="1"/>
    <col min="12302" max="12302" width="20.42578125" style="179" bestFit="1" customWidth="1"/>
    <col min="12303" max="12544" width="9.140625" style="179"/>
    <col min="12545" max="12545" width="5.5703125" style="179" customWidth="1"/>
    <col min="12546" max="12546" width="4" style="179" customWidth="1"/>
    <col min="12547" max="12547" width="30.7109375" style="179" customWidth="1"/>
    <col min="12548" max="12548" width="4.28515625" style="179" customWidth="1"/>
    <col min="12549" max="12549" width="6.5703125" style="179" customWidth="1"/>
    <col min="12550" max="12550" width="28.7109375" style="179" customWidth="1"/>
    <col min="12551" max="12551" width="20" style="179" customWidth="1"/>
    <col min="12552" max="12552" width="10.42578125" style="179" customWidth="1"/>
    <col min="12553" max="12553" width="21.7109375" style="179" customWidth="1"/>
    <col min="12554" max="12554" width="18.5703125" style="179" customWidth="1"/>
    <col min="12555" max="12555" width="19.7109375" style="179" customWidth="1"/>
    <col min="12556" max="12556" width="20" style="179" customWidth="1"/>
    <col min="12557" max="12557" width="26.85546875" style="179" customWidth="1"/>
    <col min="12558" max="12558" width="20.42578125" style="179" bestFit="1" customWidth="1"/>
    <col min="12559" max="12800" width="9.140625" style="179"/>
    <col min="12801" max="12801" width="5.5703125" style="179" customWidth="1"/>
    <col min="12802" max="12802" width="4" style="179" customWidth="1"/>
    <col min="12803" max="12803" width="30.7109375" style="179" customWidth="1"/>
    <col min="12804" max="12804" width="4.28515625" style="179" customWidth="1"/>
    <col min="12805" max="12805" width="6.5703125" style="179" customWidth="1"/>
    <col min="12806" max="12806" width="28.7109375" style="179" customWidth="1"/>
    <col min="12807" max="12807" width="20" style="179" customWidth="1"/>
    <col min="12808" max="12808" width="10.42578125" style="179" customWidth="1"/>
    <col min="12809" max="12809" width="21.7109375" style="179" customWidth="1"/>
    <col min="12810" max="12810" width="18.5703125" style="179" customWidth="1"/>
    <col min="12811" max="12811" width="19.7109375" style="179" customWidth="1"/>
    <col min="12812" max="12812" width="20" style="179" customWidth="1"/>
    <col min="12813" max="12813" width="26.85546875" style="179" customWidth="1"/>
    <col min="12814" max="12814" width="20.42578125" style="179" bestFit="1" customWidth="1"/>
    <col min="12815" max="13056" width="9.140625" style="179"/>
    <col min="13057" max="13057" width="5.5703125" style="179" customWidth="1"/>
    <col min="13058" max="13058" width="4" style="179" customWidth="1"/>
    <col min="13059" max="13059" width="30.7109375" style="179" customWidth="1"/>
    <col min="13060" max="13060" width="4.28515625" style="179" customWidth="1"/>
    <col min="13061" max="13061" width="6.5703125" style="179" customWidth="1"/>
    <col min="13062" max="13062" width="28.7109375" style="179" customWidth="1"/>
    <col min="13063" max="13063" width="20" style="179" customWidth="1"/>
    <col min="13064" max="13064" width="10.42578125" style="179" customWidth="1"/>
    <col min="13065" max="13065" width="21.7109375" style="179" customWidth="1"/>
    <col min="13066" max="13066" width="18.5703125" style="179" customWidth="1"/>
    <col min="13067" max="13067" width="19.7109375" style="179" customWidth="1"/>
    <col min="13068" max="13068" width="20" style="179" customWidth="1"/>
    <col min="13069" max="13069" width="26.85546875" style="179" customWidth="1"/>
    <col min="13070" max="13070" width="20.42578125" style="179" bestFit="1" customWidth="1"/>
    <col min="13071" max="13312" width="9.140625" style="179"/>
    <col min="13313" max="13313" width="5.5703125" style="179" customWidth="1"/>
    <col min="13314" max="13314" width="4" style="179" customWidth="1"/>
    <col min="13315" max="13315" width="30.7109375" style="179" customWidth="1"/>
    <col min="13316" max="13316" width="4.28515625" style="179" customWidth="1"/>
    <col min="13317" max="13317" width="6.5703125" style="179" customWidth="1"/>
    <col min="13318" max="13318" width="28.7109375" style="179" customWidth="1"/>
    <col min="13319" max="13319" width="20" style="179" customWidth="1"/>
    <col min="13320" max="13320" width="10.42578125" style="179" customWidth="1"/>
    <col min="13321" max="13321" width="21.7109375" style="179" customWidth="1"/>
    <col min="13322" max="13322" width="18.5703125" style="179" customWidth="1"/>
    <col min="13323" max="13323" width="19.7109375" style="179" customWidth="1"/>
    <col min="13324" max="13324" width="20" style="179" customWidth="1"/>
    <col min="13325" max="13325" width="26.85546875" style="179" customWidth="1"/>
    <col min="13326" max="13326" width="20.42578125" style="179" bestFit="1" customWidth="1"/>
    <col min="13327" max="13568" width="9.140625" style="179"/>
    <col min="13569" max="13569" width="5.5703125" style="179" customWidth="1"/>
    <col min="13570" max="13570" width="4" style="179" customWidth="1"/>
    <col min="13571" max="13571" width="30.7109375" style="179" customWidth="1"/>
    <col min="13572" max="13572" width="4.28515625" style="179" customWidth="1"/>
    <col min="13573" max="13573" width="6.5703125" style="179" customWidth="1"/>
    <col min="13574" max="13574" width="28.7109375" style="179" customWidth="1"/>
    <col min="13575" max="13575" width="20" style="179" customWidth="1"/>
    <col min="13576" max="13576" width="10.42578125" style="179" customWidth="1"/>
    <col min="13577" max="13577" width="21.7109375" style="179" customWidth="1"/>
    <col min="13578" max="13578" width="18.5703125" style="179" customWidth="1"/>
    <col min="13579" max="13579" width="19.7109375" style="179" customWidth="1"/>
    <col min="13580" max="13580" width="20" style="179" customWidth="1"/>
    <col min="13581" max="13581" width="26.85546875" style="179" customWidth="1"/>
    <col min="13582" max="13582" width="20.42578125" style="179" bestFit="1" customWidth="1"/>
    <col min="13583" max="13824" width="9.140625" style="179"/>
    <col min="13825" max="13825" width="5.5703125" style="179" customWidth="1"/>
    <col min="13826" max="13826" width="4" style="179" customWidth="1"/>
    <col min="13827" max="13827" width="30.7109375" style="179" customWidth="1"/>
    <col min="13828" max="13828" width="4.28515625" style="179" customWidth="1"/>
    <col min="13829" max="13829" width="6.5703125" style="179" customWidth="1"/>
    <col min="13830" max="13830" width="28.7109375" style="179" customWidth="1"/>
    <col min="13831" max="13831" width="20" style="179" customWidth="1"/>
    <col min="13832" max="13832" width="10.42578125" style="179" customWidth="1"/>
    <col min="13833" max="13833" width="21.7109375" style="179" customWidth="1"/>
    <col min="13834" max="13834" width="18.5703125" style="179" customWidth="1"/>
    <col min="13835" max="13835" width="19.7109375" style="179" customWidth="1"/>
    <col min="13836" max="13836" width="20" style="179" customWidth="1"/>
    <col min="13837" max="13837" width="26.85546875" style="179" customWidth="1"/>
    <col min="13838" max="13838" width="20.42578125" style="179" bestFit="1" customWidth="1"/>
    <col min="13839" max="14080" width="9.140625" style="179"/>
    <col min="14081" max="14081" width="5.5703125" style="179" customWidth="1"/>
    <col min="14082" max="14082" width="4" style="179" customWidth="1"/>
    <col min="14083" max="14083" width="30.7109375" style="179" customWidth="1"/>
    <col min="14084" max="14084" width="4.28515625" style="179" customWidth="1"/>
    <col min="14085" max="14085" width="6.5703125" style="179" customWidth="1"/>
    <col min="14086" max="14086" width="28.7109375" style="179" customWidth="1"/>
    <col min="14087" max="14087" width="20" style="179" customWidth="1"/>
    <col min="14088" max="14088" width="10.42578125" style="179" customWidth="1"/>
    <col min="14089" max="14089" width="21.7109375" style="179" customWidth="1"/>
    <col min="14090" max="14090" width="18.5703125" style="179" customWidth="1"/>
    <col min="14091" max="14091" width="19.7109375" style="179" customWidth="1"/>
    <col min="14092" max="14092" width="20" style="179" customWidth="1"/>
    <col min="14093" max="14093" width="26.85546875" style="179" customWidth="1"/>
    <col min="14094" max="14094" width="20.42578125" style="179" bestFit="1" customWidth="1"/>
    <col min="14095" max="14336" width="9.140625" style="179"/>
    <col min="14337" max="14337" width="5.5703125" style="179" customWidth="1"/>
    <col min="14338" max="14338" width="4" style="179" customWidth="1"/>
    <col min="14339" max="14339" width="30.7109375" style="179" customWidth="1"/>
    <col min="14340" max="14340" width="4.28515625" style="179" customWidth="1"/>
    <col min="14341" max="14341" width="6.5703125" style="179" customWidth="1"/>
    <col min="14342" max="14342" width="28.7109375" style="179" customWidth="1"/>
    <col min="14343" max="14343" width="20" style="179" customWidth="1"/>
    <col min="14344" max="14344" width="10.42578125" style="179" customWidth="1"/>
    <col min="14345" max="14345" width="21.7109375" style="179" customWidth="1"/>
    <col min="14346" max="14346" width="18.5703125" style="179" customWidth="1"/>
    <col min="14347" max="14347" width="19.7109375" style="179" customWidth="1"/>
    <col min="14348" max="14348" width="20" style="179" customWidth="1"/>
    <col min="14349" max="14349" width="26.85546875" style="179" customWidth="1"/>
    <col min="14350" max="14350" width="20.42578125" style="179" bestFit="1" customWidth="1"/>
    <col min="14351" max="14592" width="9.140625" style="179"/>
    <col min="14593" max="14593" width="5.5703125" style="179" customWidth="1"/>
    <col min="14594" max="14594" width="4" style="179" customWidth="1"/>
    <col min="14595" max="14595" width="30.7109375" style="179" customWidth="1"/>
    <col min="14596" max="14596" width="4.28515625" style="179" customWidth="1"/>
    <col min="14597" max="14597" width="6.5703125" style="179" customWidth="1"/>
    <col min="14598" max="14598" width="28.7109375" style="179" customWidth="1"/>
    <col min="14599" max="14599" width="20" style="179" customWidth="1"/>
    <col min="14600" max="14600" width="10.42578125" style="179" customWidth="1"/>
    <col min="14601" max="14601" width="21.7109375" style="179" customWidth="1"/>
    <col min="14602" max="14602" width="18.5703125" style="179" customWidth="1"/>
    <col min="14603" max="14603" width="19.7109375" style="179" customWidth="1"/>
    <col min="14604" max="14604" width="20" style="179" customWidth="1"/>
    <col min="14605" max="14605" width="26.85546875" style="179" customWidth="1"/>
    <col min="14606" max="14606" width="20.42578125" style="179" bestFit="1" customWidth="1"/>
    <col min="14607" max="14848" width="9.140625" style="179"/>
    <col min="14849" max="14849" width="5.5703125" style="179" customWidth="1"/>
    <col min="14850" max="14850" width="4" style="179" customWidth="1"/>
    <col min="14851" max="14851" width="30.7109375" style="179" customWidth="1"/>
    <col min="14852" max="14852" width="4.28515625" style="179" customWidth="1"/>
    <col min="14853" max="14853" width="6.5703125" style="179" customWidth="1"/>
    <col min="14854" max="14854" width="28.7109375" style="179" customWidth="1"/>
    <col min="14855" max="14855" width="20" style="179" customWidth="1"/>
    <col min="14856" max="14856" width="10.42578125" style="179" customWidth="1"/>
    <col min="14857" max="14857" width="21.7109375" style="179" customWidth="1"/>
    <col min="14858" max="14858" width="18.5703125" style="179" customWidth="1"/>
    <col min="14859" max="14859" width="19.7109375" style="179" customWidth="1"/>
    <col min="14860" max="14860" width="20" style="179" customWidth="1"/>
    <col min="14861" max="14861" width="26.85546875" style="179" customWidth="1"/>
    <col min="14862" max="14862" width="20.42578125" style="179" bestFit="1" customWidth="1"/>
    <col min="14863" max="15104" width="9.140625" style="179"/>
    <col min="15105" max="15105" width="5.5703125" style="179" customWidth="1"/>
    <col min="15106" max="15106" width="4" style="179" customWidth="1"/>
    <col min="15107" max="15107" width="30.7109375" style="179" customWidth="1"/>
    <col min="15108" max="15108" width="4.28515625" style="179" customWidth="1"/>
    <col min="15109" max="15109" width="6.5703125" style="179" customWidth="1"/>
    <col min="15110" max="15110" width="28.7109375" style="179" customWidth="1"/>
    <col min="15111" max="15111" width="20" style="179" customWidth="1"/>
    <col min="15112" max="15112" width="10.42578125" style="179" customWidth="1"/>
    <col min="15113" max="15113" width="21.7109375" style="179" customWidth="1"/>
    <col min="15114" max="15114" width="18.5703125" style="179" customWidth="1"/>
    <col min="15115" max="15115" width="19.7109375" style="179" customWidth="1"/>
    <col min="15116" max="15116" width="20" style="179" customWidth="1"/>
    <col min="15117" max="15117" width="26.85546875" style="179" customWidth="1"/>
    <col min="15118" max="15118" width="20.42578125" style="179" bestFit="1" customWidth="1"/>
    <col min="15119" max="15360" width="9.140625" style="179"/>
    <col min="15361" max="15361" width="5.5703125" style="179" customWidth="1"/>
    <col min="15362" max="15362" width="4" style="179" customWidth="1"/>
    <col min="15363" max="15363" width="30.7109375" style="179" customWidth="1"/>
    <col min="15364" max="15364" width="4.28515625" style="179" customWidth="1"/>
    <col min="15365" max="15365" width="6.5703125" style="179" customWidth="1"/>
    <col min="15366" max="15366" width="28.7109375" style="179" customWidth="1"/>
    <col min="15367" max="15367" width="20" style="179" customWidth="1"/>
    <col min="15368" max="15368" width="10.42578125" style="179" customWidth="1"/>
    <col min="15369" max="15369" width="21.7109375" style="179" customWidth="1"/>
    <col min="15370" max="15370" width="18.5703125" style="179" customWidth="1"/>
    <col min="15371" max="15371" width="19.7109375" style="179" customWidth="1"/>
    <col min="15372" max="15372" width="20" style="179" customWidth="1"/>
    <col min="15373" max="15373" width="26.85546875" style="179" customWidth="1"/>
    <col min="15374" max="15374" width="20.42578125" style="179" bestFit="1" customWidth="1"/>
    <col min="15375" max="15616" width="9.140625" style="179"/>
    <col min="15617" max="15617" width="5.5703125" style="179" customWidth="1"/>
    <col min="15618" max="15618" width="4" style="179" customWidth="1"/>
    <col min="15619" max="15619" width="30.7109375" style="179" customWidth="1"/>
    <col min="15620" max="15620" width="4.28515625" style="179" customWidth="1"/>
    <col min="15621" max="15621" width="6.5703125" style="179" customWidth="1"/>
    <col min="15622" max="15622" width="28.7109375" style="179" customWidth="1"/>
    <col min="15623" max="15623" width="20" style="179" customWidth="1"/>
    <col min="15624" max="15624" width="10.42578125" style="179" customWidth="1"/>
    <col min="15625" max="15625" width="21.7109375" style="179" customWidth="1"/>
    <col min="15626" max="15626" width="18.5703125" style="179" customWidth="1"/>
    <col min="15627" max="15627" width="19.7109375" style="179" customWidth="1"/>
    <col min="15628" max="15628" width="20" style="179" customWidth="1"/>
    <col min="15629" max="15629" width="26.85546875" style="179" customWidth="1"/>
    <col min="15630" max="15630" width="20.42578125" style="179" bestFit="1" customWidth="1"/>
    <col min="15631" max="15872" width="9.140625" style="179"/>
    <col min="15873" max="15873" width="5.5703125" style="179" customWidth="1"/>
    <col min="15874" max="15874" width="4" style="179" customWidth="1"/>
    <col min="15875" max="15875" width="30.7109375" style="179" customWidth="1"/>
    <col min="15876" max="15876" width="4.28515625" style="179" customWidth="1"/>
    <col min="15877" max="15877" width="6.5703125" style="179" customWidth="1"/>
    <col min="15878" max="15878" width="28.7109375" style="179" customWidth="1"/>
    <col min="15879" max="15879" width="20" style="179" customWidth="1"/>
    <col min="15880" max="15880" width="10.42578125" style="179" customWidth="1"/>
    <col min="15881" max="15881" width="21.7109375" style="179" customWidth="1"/>
    <col min="15882" max="15882" width="18.5703125" style="179" customWidth="1"/>
    <col min="15883" max="15883" width="19.7109375" style="179" customWidth="1"/>
    <col min="15884" max="15884" width="20" style="179" customWidth="1"/>
    <col min="15885" max="15885" width="26.85546875" style="179" customWidth="1"/>
    <col min="15886" max="15886" width="20.42578125" style="179" bestFit="1" customWidth="1"/>
    <col min="15887" max="16128" width="9.140625" style="179"/>
    <col min="16129" max="16129" width="5.5703125" style="179" customWidth="1"/>
    <col min="16130" max="16130" width="4" style="179" customWidth="1"/>
    <col min="16131" max="16131" width="30.7109375" style="179" customWidth="1"/>
    <col min="16132" max="16132" width="4.28515625" style="179" customWidth="1"/>
    <col min="16133" max="16133" width="6.5703125" style="179" customWidth="1"/>
    <col min="16134" max="16134" width="28.7109375" style="179" customWidth="1"/>
    <col min="16135" max="16135" width="20" style="179" customWidth="1"/>
    <col min="16136" max="16136" width="10.42578125" style="179" customWidth="1"/>
    <col min="16137" max="16137" width="21.7109375" style="179" customWidth="1"/>
    <col min="16138" max="16138" width="18.5703125" style="179" customWidth="1"/>
    <col min="16139" max="16139" width="19.7109375" style="179" customWidth="1"/>
    <col min="16140" max="16140" width="20" style="179" customWidth="1"/>
    <col min="16141" max="16141" width="26.85546875" style="179" customWidth="1"/>
    <col min="16142" max="16142" width="20.42578125" style="179" bestFit="1" customWidth="1"/>
    <col min="16143" max="16384" width="9.140625" style="179"/>
  </cols>
  <sheetData>
    <row r="1" spans="1:13" ht="15.75">
      <c r="A1" s="402" t="s">
        <v>0</v>
      </c>
      <c r="B1" s="402" t="s">
        <v>1</v>
      </c>
      <c r="C1" s="402"/>
      <c r="D1" s="402" t="s">
        <v>2</v>
      </c>
      <c r="E1" s="402"/>
      <c r="F1" s="402"/>
      <c r="G1" s="274" t="s">
        <v>3</v>
      </c>
      <c r="H1" s="289" t="s">
        <v>4</v>
      </c>
      <c r="I1" s="290"/>
      <c r="J1" s="291"/>
      <c r="K1" s="403" t="s">
        <v>1644</v>
      </c>
      <c r="L1" s="402" t="s">
        <v>6</v>
      </c>
      <c r="M1" s="402" t="s">
        <v>7</v>
      </c>
    </row>
    <row r="2" spans="1:13" ht="15.75">
      <c r="A2" s="402"/>
      <c r="B2" s="402"/>
      <c r="C2" s="402"/>
      <c r="D2" s="402"/>
      <c r="E2" s="402"/>
      <c r="F2" s="402"/>
      <c r="G2" s="275"/>
      <c r="H2" s="402" t="s">
        <v>8</v>
      </c>
      <c r="I2" s="180" t="s">
        <v>9</v>
      </c>
      <c r="J2" s="274" t="s">
        <v>6</v>
      </c>
      <c r="K2" s="404"/>
      <c r="L2" s="402"/>
      <c r="M2" s="402"/>
    </row>
    <row r="3" spans="1:13" ht="15.75">
      <c r="A3" s="402"/>
      <c r="B3" s="402"/>
      <c r="C3" s="402"/>
      <c r="D3" s="402"/>
      <c r="E3" s="402"/>
      <c r="F3" s="402"/>
      <c r="G3" s="275"/>
      <c r="H3" s="402"/>
      <c r="I3" s="181" t="s">
        <v>10</v>
      </c>
      <c r="J3" s="275"/>
      <c r="K3" s="404"/>
      <c r="L3" s="274"/>
      <c r="M3" s="402"/>
    </row>
    <row r="4" spans="1:13" ht="15.75">
      <c r="A4" s="402"/>
      <c r="B4" s="402"/>
      <c r="C4" s="402"/>
      <c r="D4" s="402"/>
      <c r="E4" s="402"/>
      <c r="F4" s="402"/>
      <c r="G4" s="182" t="s">
        <v>11</v>
      </c>
      <c r="H4" s="402"/>
      <c r="I4" s="182" t="s">
        <v>11</v>
      </c>
      <c r="J4" s="182" t="s">
        <v>11</v>
      </c>
      <c r="K4" s="182" t="s">
        <v>11</v>
      </c>
      <c r="L4" s="182" t="s">
        <v>11</v>
      </c>
      <c r="M4" s="402"/>
    </row>
    <row r="5" spans="1:13" ht="15.75">
      <c r="A5" s="183">
        <v>1</v>
      </c>
      <c r="B5" s="405">
        <v>2</v>
      </c>
      <c r="C5" s="405"/>
      <c r="D5" s="405">
        <v>3</v>
      </c>
      <c r="E5" s="405"/>
      <c r="F5" s="405"/>
      <c r="G5" s="183">
        <v>4</v>
      </c>
      <c r="H5" s="183">
        <v>5</v>
      </c>
      <c r="I5" s="183">
        <v>6</v>
      </c>
      <c r="J5" s="183">
        <v>7</v>
      </c>
      <c r="K5" s="183">
        <v>8</v>
      </c>
      <c r="L5" s="183" t="s">
        <v>12</v>
      </c>
      <c r="M5" s="183">
        <v>10</v>
      </c>
    </row>
    <row r="6" spans="1:13" ht="15.75">
      <c r="A6" s="183" t="s">
        <v>1658</v>
      </c>
      <c r="B6" s="184" t="s">
        <v>2363</v>
      </c>
      <c r="C6" s="185"/>
      <c r="D6" s="186"/>
      <c r="E6" s="186"/>
      <c r="F6" s="186"/>
      <c r="G6" s="187"/>
      <c r="H6" s="187"/>
      <c r="I6" s="187"/>
      <c r="J6" s="187"/>
      <c r="K6" s="187"/>
      <c r="L6" s="187"/>
      <c r="M6" s="188"/>
    </row>
    <row r="7" spans="1:13" ht="15.75">
      <c r="A7" s="189"/>
      <c r="B7" s="190" t="s">
        <v>574</v>
      </c>
      <c r="C7" s="191" t="s">
        <v>2364</v>
      </c>
      <c r="D7" s="190">
        <v>1</v>
      </c>
      <c r="E7" s="186" t="s">
        <v>15</v>
      </c>
      <c r="F7" s="191" t="s">
        <v>2365</v>
      </c>
      <c r="G7" s="192">
        <v>12500000</v>
      </c>
      <c r="H7" s="192">
        <v>7</v>
      </c>
      <c r="I7" s="192">
        <f>75000*12</f>
        <v>900000</v>
      </c>
      <c r="J7" s="192">
        <f t="shared" ref="J7:J13" si="0">SUM(H7*I7)</f>
        <v>6300000</v>
      </c>
      <c r="K7" s="192">
        <v>0</v>
      </c>
      <c r="L7" s="192">
        <f t="shared" ref="L7:L13" si="1">SUM(G7+J7+K7)</f>
        <v>18800000</v>
      </c>
      <c r="M7" s="193" t="s">
        <v>2366</v>
      </c>
    </row>
    <row r="8" spans="1:13" ht="15.75">
      <c r="A8" s="189"/>
      <c r="B8" s="190"/>
      <c r="C8" s="191"/>
      <c r="D8" s="190">
        <v>2</v>
      </c>
      <c r="E8" s="186" t="s">
        <v>20</v>
      </c>
      <c r="F8" s="191" t="s">
        <v>1843</v>
      </c>
      <c r="G8" s="192">
        <v>12500000</v>
      </c>
      <c r="H8" s="192">
        <v>3</v>
      </c>
      <c r="I8" s="192">
        <f t="shared" ref="I8:I92" si="2">75000*12</f>
        <v>900000</v>
      </c>
      <c r="J8" s="192">
        <f t="shared" si="0"/>
        <v>2700000</v>
      </c>
      <c r="K8" s="192">
        <f t="shared" ref="K8:K13" si="3">500000*12</f>
        <v>6000000</v>
      </c>
      <c r="L8" s="192">
        <f t="shared" si="1"/>
        <v>21200000</v>
      </c>
      <c r="M8" s="193" t="s">
        <v>2367</v>
      </c>
    </row>
    <row r="9" spans="1:13" ht="15.75">
      <c r="A9" s="189"/>
      <c r="B9" s="190"/>
      <c r="C9" s="191"/>
      <c r="D9" s="190">
        <v>3</v>
      </c>
      <c r="E9" s="186" t="s">
        <v>20</v>
      </c>
      <c r="F9" s="191" t="s">
        <v>2368</v>
      </c>
      <c r="G9" s="192">
        <v>12500000</v>
      </c>
      <c r="H9" s="192">
        <v>3</v>
      </c>
      <c r="I9" s="192">
        <f t="shared" si="2"/>
        <v>900000</v>
      </c>
      <c r="J9" s="192">
        <f t="shared" si="0"/>
        <v>2700000</v>
      </c>
      <c r="K9" s="192">
        <f t="shared" si="3"/>
        <v>6000000</v>
      </c>
      <c r="L9" s="192">
        <f t="shared" si="1"/>
        <v>21200000</v>
      </c>
      <c r="M9" s="193" t="s">
        <v>2369</v>
      </c>
    </row>
    <row r="10" spans="1:13" ht="15.75">
      <c r="A10" s="189"/>
      <c r="B10" s="190"/>
      <c r="C10" s="191"/>
      <c r="D10" s="190">
        <v>4</v>
      </c>
      <c r="E10" s="186" t="s">
        <v>20</v>
      </c>
      <c r="F10" s="191" t="s">
        <v>2370</v>
      </c>
      <c r="G10" s="192">
        <v>12500000</v>
      </c>
      <c r="H10" s="192">
        <v>5</v>
      </c>
      <c r="I10" s="192">
        <f t="shared" si="2"/>
        <v>900000</v>
      </c>
      <c r="J10" s="192">
        <f t="shared" si="0"/>
        <v>4500000</v>
      </c>
      <c r="K10" s="192">
        <f t="shared" si="3"/>
        <v>6000000</v>
      </c>
      <c r="L10" s="192">
        <f t="shared" si="1"/>
        <v>23000000</v>
      </c>
      <c r="M10" s="193" t="s">
        <v>2371</v>
      </c>
    </row>
    <row r="11" spans="1:13" ht="15.75">
      <c r="A11" s="189"/>
      <c r="B11" s="190"/>
      <c r="C11" s="191"/>
      <c r="D11" s="190">
        <v>5</v>
      </c>
      <c r="E11" s="186" t="s">
        <v>20</v>
      </c>
      <c r="F11" s="191" t="s">
        <v>2372</v>
      </c>
      <c r="G11" s="192">
        <v>12500000</v>
      </c>
      <c r="H11" s="192">
        <v>4</v>
      </c>
      <c r="I11" s="192">
        <f t="shared" si="2"/>
        <v>900000</v>
      </c>
      <c r="J11" s="192">
        <f t="shared" si="0"/>
        <v>3600000</v>
      </c>
      <c r="K11" s="192">
        <f t="shared" si="3"/>
        <v>6000000</v>
      </c>
      <c r="L11" s="192">
        <f t="shared" si="1"/>
        <v>22100000</v>
      </c>
      <c r="M11" s="193" t="s">
        <v>2373</v>
      </c>
    </row>
    <row r="12" spans="1:13" ht="15.75">
      <c r="A12" s="189"/>
      <c r="B12" s="190"/>
      <c r="C12" s="191"/>
      <c r="D12" s="190">
        <v>6</v>
      </c>
      <c r="E12" s="186" t="s">
        <v>20</v>
      </c>
      <c r="F12" s="191" t="s">
        <v>2374</v>
      </c>
      <c r="G12" s="192">
        <v>12500000</v>
      </c>
      <c r="H12" s="192">
        <v>4</v>
      </c>
      <c r="I12" s="192">
        <f t="shared" si="2"/>
        <v>900000</v>
      </c>
      <c r="J12" s="192">
        <f t="shared" si="0"/>
        <v>3600000</v>
      </c>
      <c r="K12" s="192">
        <f t="shared" si="3"/>
        <v>6000000</v>
      </c>
      <c r="L12" s="192">
        <f t="shared" si="1"/>
        <v>22100000</v>
      </c>
      <c r="M12" s="193" t="s">
        <v>2375</v>
      </c>
    </row>
    <row r="13" spans="1:13" ht="15.75">
      <c r="A13" s="189"/>
      <c r="B13" s="190"/>
      <c r="C13" s="191"/>
      <c r="D13" s="190">
        <v>7</v>
      </c>
      <c r="E13" s="186" t="s">
        <v>20</v>
      </c>
      <c r="F13" s="191" t="s">
        <v>2376</v>
      </c>
      <c r="G13" s="192">
        <v>12500000</v>
      </c>
      <c r="H13" s="192">
        <v>3</v>
      </c>
      <c r="I13" s="192">
        <f t="shared" si="2"/>
        <v>900000</v>
      </c>
      <c r="J13" s="192">
        <f t="shared" si="0"/>
        <v>2700000</v>
      </c>
      <c r="K13" s="192">
        <f t="shared" si="3"/>
        <v>6000000</v>
      </c>
      <c r="L13" s="192">
        <f t="shared" si="1"/>
        <v>21200000</v>
      </c>
      <c r="M13" s="193" t="s">
        <v>2377</v>
      </c>
    </row>
    <row r="14" spans="1:13" ht="15.75">
      <c r="A14" s="189"/>
      <c r="B14" s="190"/>
      <c r="C14" s="191"/>
      <c r="D14" s="190"/>
      <c r="E14" s="186"/>
      <c r="F14" s="194" t="s">
        <v>39</v>
      </c>
      <c r="G14" s="195">
        <f>SUM(G7:G13)</f>
        <v>87500000</v>
      </c>
      <c r="H14" s="195">
        <f>SUM(H7:H13)</f>
        <v>29</v>
      </c>
      <c r="I14" s="195">
        <f>SUM(I7:I12)</f>
        <v>5400000</v>
      </c>
      <c r="J14" s="195">
        <f>SUM(J7:J13)</f>
        <v>26100000</v>
      </c>
      <c r="K14" s="195">
        <f>SUM(K7:K13)</f>
        <v>36000000</v>
      </c>
      <c r="L14" s="195">
        <f>SUM(L7:L13)</f>
        <v>149600000</v>
      </c>
      <c r="M14" s="193"/>
    </row>
    <row r="15" spans="1:13" ht="15.75">
      <c r="A15" s="189"/>
      <c r="B15" s="190"/>
      <c r="C15" s="191"/>
      <c r="D15" s="190"/>
      <c r="E15" s="186"/>
      <c r="F15" s="191"/>
      <c r="G15" s="192"/>
      <c r="H15" s="192"/>
      <c r="I15" s="192"/>
      <c r="J15" s="192"/>
      <c r="K15" s="192"/>
      <c r="L15" s="192"/>
      <c r="M15" s="193"/>
    </row>
    <row r="16" spans="1:13" ht="15.75">
      <c r="A16" s="189"/>
      <c r="B16" s="190" t="s">
        <v>612</v>
      </c>
      <c r="C16" s="191" t="s">
        <v>2378</v>
      </c>
      <c r="D16" s="190">
        <v>1</v>
      </c>
      <c r="E16" s="186" t="s">
        <v>15</v>
      </c>
      <c r="F16" s="191" t="s">
        <v>2379</v>
      </c>
      <c r="G16" s="192">
        <v>12500000</v>
      </c>
      <c r="H16" s="192">
        <v>9</v>
      </c>
      <c r="I16" s="192">
        <f t="shared" si="2"/>
        <v>900000</v>
      </c>
      <c r="J16" s="192">
        <f t="shared" ref="J16:J62" si="4">H16*I16</f>
        <v>8100000</v>
      </c>
      <c r="K16" s="192">
        <v>0</v>
      </c>
      <c r="L16" s="192">
        <f t="shared" ref="L16:L30" si="5">SUM(G16+J16+K16)</f>
        <v>20600000</v>
      </c>
      <c r="M16" s="193" t="s">
        <v>2380</v>
      </c>
    </row>
    <row r="17" spans="1:13" ht="15.75">
      <c r="A17" s="189"/>
      <c r="B17" s="190"/>
      <c r="C17" s="191"/>
      <c r="D17" s="190">
        <v>2</v>
      </c>
      <c r="E17" s="186" t="s">
        <v>15</v>
      </c>
      <c r="F17" s="191" t="s">
        <v>2381</v>
      </c>
      <c r="G17" s="192">
        <v>12500000</v>
      </c>
      <c r="H17" s="192">
        <v>19</v>
      </c>
      <c r="I17" s="192">
        <f t="shared" si="2"/>
        <v>900000</v>
      </c>
      <c r="J17" s="192">
        <f t="shared" si="4"/>
        <v>17100000</v>
      </c>
      <c r="K17" s="192">
        <v>0</v>
      </c>
      <c r="L17" s="192">
        <f t="shared" si="5"/>
        <v>29600000</v>
      </c>
      <c r="M17" s="193" t="s">
        <v>2382</v>
      </c>
    </row>
    <row r="18" spans="1:13" ht="15.75">
      <c r="A18" s="189"/>
      <c r="B18" s="190"/>
      <c r="C18" s="191"/>
      <c r="D18" s="190">
        <v>3</v>
      </c>
      <c r="E18" s="186" t="s">
        <v>20</v>
      </c>
      <c r="F18" s="191" t="s">
        <v>2383</v>
      </c>
      <c r="G18" s="192">
        <v>12500000</v>
      </c>
      <c r="H18" s="192">
        <v>2</v>
      </c>
      <c r="I18" s="192">
        <f t="shared" si="2"/>
        <v>900000</v>
      </c>
      <c r="J18" s="192">
        <f t="shared" si="4"/>
        <v>1800000</v>
      </c>
      <c r="K18" s="192">
        <f t="shared" ref="K18:K30" si="6">500000*12</f>
        <v>6000000</v>
      </c>
      <c r="L18" s="192">
        <f t="shared" si="5"/>
        <v>20300000</v>
      </c>
      <c r="M18" s="193" t="s">
        <v>2384</v>
      </c>
    </row>
    <row r="19" spans="1:13" ht="15.75">
      <c r="A19" s="189"/>
      <c r="B19" s="190"/>
      <c r="C19" s="191"/>
      <c r="D19" s="190">
        <v>4</v>
      </c>
      <c r="E19" s="186" t="s">
        <v>20</v>
      </c>
      <c r="F19" s="191" t="s">
        <v>2385</v>
      </c>
      <c r="G19" s="192">
        <v>12500000</v>
      </c>
      <c r="H19" s="192">
        <v>5</v>
      </c>
      <c r="I19" s="192">
        <f t="shared" si="2"/>
        <v>900000</v>
      </c>
      <c r="J19" s="192">
        <f t="shared" si="4"/>
        <v>4500000</v>
      </c>
      <c r="K19" s="192">
        <f t="shared" si="6"/>
        <v>6000000</v>
      </c>
      <c r="L19" s="192">
        <f t="shared" si="5"/>
        <v>23000000</v>
      </c>
      <c r="M19" s="193" t="s">
        <v>2386</v>
      </c>
    </row>
    <row r="20" spans="1:13" ht="15.75">
      <c r="A20" s="189"/>
      <c r="B20" s="190"/>
      <c r="C20" s="191"/>
      <c r="D20" s="190">
        <v>5</v>
      </c>
      <c r="E20" s="186" t="s">
        <v>20</v>
      </c>
      <c r="F20" s="191" t="s">
        <v>2387</v>
      </c>
      <c r="G20" s="192">
        <v>12500000</v>
      </c>
      <c r="H20" s="192">
        <v>4</v>
      </c>
      <c r="I20" s="192">
        <f t="shared" si="2"/>
        <v>900000</v>
      </c>
      <c r="J20" s="192">
        <f t="shared" si="4"/>
        <v>3600000</v>
      </c>
      <c r="K20" s="192">
        <f t="shared" si="6"/>
        <v>6000000</v>
      </c>
      <c r="L20" s="192">
        <f t="shared" si="5"/>
        <v>22100000</v>
      </c>
      <c r="M20" s="193" t="s">
        <v>2388</v>
      </c>
    </row>
    <row r="21" spans="1:13" ht="15.75">
      <c r="A21" s="189"/>
      <c r="B21" s="190"/>
      <c r="C21" s="191"/>
      <c r="D21" s="190">
        <v>6</v>
      </c>
      <c r="E21" s="186" t="s">
        <v>20</v>
      </c>
      <c r="F21" s="191" t="s">
        <v>2389</v>
      </c>
      <c r="G21" s="192">
        <v>12500000</v>
      </c>
      <c r="H21" s="192">
        <v>3</v>
      </c>
      <c r="I21" s="192">
        <f t="shared" si="2"/>
        <v>900000</v>
      </c>
      <c r="J21" s="192">
        <f t="shared" si="4"/>
        <v>2700000</v>
      </c>
      <c r="K21" s="192">
        <f t="shared" si="6"/>
        <v>6000000</v>
      </c>
      <c r="L21" s="192">
        <f t="shared" si="5"/>
        <v>21200000</v>
      </c>
      <c r="M21" s="193" t="s">
        <v>2390</v>
      </c>
    </row>
    <row r="22" spans="1:13" ht="15.75">
      <c r="A22" s="189"/>
      <c r="B22" s="190"/>
      <c r="C22" s="191"/>
      <c r="D22" s="190">
        <v>7</v>
      </c>
      <c r="E22" s="186" t="s">
        <v>20</v>
      </c>
      <c r="F22" s="191" t="s">
        <v>2391</v>
      </c>
      <c r="G22" s="192">
        <v>12500000</v>
      </c>
      <c r="H22" s="192">
        <v>4</v>
      </c>
      <c r="I22" s="192">
        <f t="shared" si="2"/>
        <v>900000</v>
      </c>
      <c r="J22" s="192">
        <f t="shared" si="4"/>
        <v>3600000</v>
      </c>
      <c r="K22" s="192">
        <f t="shared" si="6"/>
        <v>6000000</v>
      </c>
      <c r="L22" s="192">
        <f t="shared" si="5"/>
        <v>22100000</v>
      </c>
      <c r="M22" s="193" t="s">
        <v>2392</v>
      </c>
    </row>
    <row r="23" spans="1:13" ht="15.75">
      <c r="A23" s="189"/>
      <c r="B23" s="190"/>
      <c r="C23" s="191"/>
      <c r="D23" s="190">
        <v>8</v>
      </c>
      <c r="E23" s="186" t="s">
        <v>20</v>
      </c>
      <c r="F23" s="191" t="s">
        <v>2393</v>
      </c>
      <c r="G23" s="192">
        <v>12500000</v>
      </c>
      <c r="H23" s="192">
        <v>2</v>
      </c>
      <c r="I23" s="192">
        <f t="shared" si="2"/>
        <v>900000</v>
      </c>
      <c r="J23" s="192">
        <f t="shared" si="4"/>
        <v>1800000</v>
      </c>
      <c r="K23" s="192">
        <f t="shared" si="6"/>
        <v>6000000</v>
      </c>
      <c r="L23" s="192">
        <f t="shared" si="5"/>
        <v>20300000</v>
      </c>
      <c r="M23" s="193" t="s">
        <v>2394</v>
      </c>
    </row>
    <row r="24" spans="1:13" ht="15.75">
      <c r="A24" s="189"/>
      <c r="B24" s="190"/>
      <c r="C24" s="191"/>
      <c r="D24" s="190">
        <v>9</v>
      </c>
      <c r="E24" s="186" t="s">
        <v>20</v>
      </c>
      <c r="F24" s="191" t="s">
        <v>2395</v>
      </c>
      <c r="G24" s="192">
        <v>12500000</v>
      </c>
      <c r="H24" s="192">
        <v>5</v>
      </c>
      <c r="I24" s="192">
        <f t="shared" si="2"/>
        <v>900000</v>
      </c>
      <c r="J24" s="192">
        <f t="shared" si="4"/>
        <v>4500000</v>
      </c>
      <c r="K24" s="192">
        <f t="shared" si="6"/>
        <v>6000000</v>
      </c>
      <c r="L24" s="192">
        <f t="shared" si="5"/>
        <v>23000000</v>
      </c>
      <c r="M24" s="193" t="s">
        <v>2396</v>
      </c>
    </row>
    <row r="25" spans="1:13" ht="15.75">
      <c r="A25" s="189"/>
      <c r="B25" s="190"/>
      <c r="C25" s="191"/>
      <c r="D25" s="190">
        <v>10</v>
      </c>
      <c r="E25" s="186" t="s">
        <v>20</v>
      </c>
      <c r="F25" s="191" t="s">
        <v>2397</v>
      </c>
      <c r="G25" s="192">
        <v>12500000</v>
      </c>
      <c r="H25" s="192">
        <v>2</v>
      </c>
      <c r="I25" s="192">
        <f t="shared" si="2"/>
        <v>900000</v>
      </c>
      <c r="J25" s="192">
        <f t="shared" si="4"/>
        <v>1800000</v>
      </c>
      <c r="K25" s="192">
        <f t="shared" si="6"/>
        <v>6000000</v>
      </c>
      <c r="L25" s="192">
        <f t="shared" si="5"/>
        <v>20300000</v>
      </c>
      <c r="M25" s="193" t="s">
        <v>2398</v>
      </c>
    </row>
    <row r="26" spans="1:13" ht="15.75">
      <c r="A26" s="189"/>
      <c r="B26" s="190"/>
      <c r="C26" s="191"/>
      <c r="D26" s="190">
        <v>11</v>
      </c>
      <c r="E26" s="186" t="s">
        <v>20</v>
      </c>
      <c r="F26" s="191" t="s">
        <v>2399</v>
      </c>
      <c r="G26" s="192">
        <v>12500000</v>
      </c>
      <c r="H26" s="192">
        <v>2</v>
      </c>
      <c r="I26" s="192">
        <f t="shared" si="2"/>
        <v>900000</v>
      </c>
      <c r="J26" s="192">
        <f t="shared" si="4"/>
        <v>1800000</v>
      </c>
      <c r="K26" s="192">
        <f t="shared" si="6"/>
        <v>6000000</v>
      </c>
      <c r="L26" s="192">
        <f t="shared" si="5"/>
        <v>20300000</v>
      </c>
      <c r="M26" s="193" t="s">
        <v>2400</v>
      </c>
    </row>
    <row r="27" spans="1:13" ht="15.75">
      <c r="A27" s="189"/>
      <c r="B27" s="190"/>
      <c r="C27" s="191"/>
      <c r="D27" s="190">
        <v>12</v>
      </c>
      <c r="E27" s="186" t="s">
        <v>20</v>
      </c>
      <c r="F27" s="191" t="s">
        <v>2401</v>
      </c>
      <c r="G27" s="192">
        <v>12500000</v>
      </c>
      <c r="H27" s="192">
        <v>6</v>
      </c>
      <c r="I27" s="192">
        <f t="shared" si="2"/>
        <v>900000</v>
      </c>
      <c r="J27" s="192">
        <f t="shared" si="4"/>
        <v>5400000</v>
      </c>
      <c r="K27" s="192">
        <f t="shared" si="6"/>
        <v>6000000</v>
      </c>
      <c r="L27" s="192">
        <f t="shared" si="5"/>
        <v>23900000</v>
      </c>
      <c r="M27" s="193" t="s">
        <v>2402</v>
      </c>
    </row>
    <row r="28" spans="1:13" ht="15.75">
      <c r="A28" s="189"/>
      <c r="B28" s="190"/>
      <c r="C28" s="191"/>
      <c r="D28" s="190">
        <v>13</v>
      </c>
      <c r="E28" s="186" t="s">
        <v>20</v>
      </c>
      <c r="F28" s="191" t="s">
        <v>2403</v>
      </c>
      <c r="G28" s="192">
        <v>12500000</v>
      </c>
      <c r="H28" s="192">
        <v>7</v>
      </c>
      <c r="I28" s="192">
        <f t="shared" si="2"/>
        <v>900000</v>
      </c>
      <c r="J28" s="192">
        <f t="shared" si="4"/>
        <v>6300000</v>
      </c>
      <c r="K28" s="192">
        <f t="shared" si="6"/>
        <v>6000000</v>
      </c>
      <c r="L28" s="192">
        <f t="shared" si="5"/>
        <v>24800000</v>
      </c>
      <c r="M28" s="193" t="s">
        <v>2404</v>
      </c>
    </row>
    <row r="29" spans="1:13" ht="15.75">
      <c r="A29" s="189"/>
      <c r="B29" s="190"/>
      <c r="C29" s="191"/>
      <c r="D29" s="190">
        <v>14</v>
      </c>
      <c r="E29" s="186" t="s">
        <v>20</v>
      </c>
      <c r="F29" s="191" t="s">
        <v>2405</v>
      </c>
      <c r="G29" s="192">
        <v>12500000</v>
      </c>
      <c r="H29" s="192">
        <v>3</v>
      </c>
      <c r="I29" s="192">
        <f t="shared" si="2"/>
        <v>900000</v>
      </c>
      <c r="J29" s="192">
        <f t="shared" si="4"/>
        <v>2700000</v>
      </c>
      <c r="K29" s="192">
        <f t="shared" si="6"/>
        <v>6000000</v>
      </c>
      <c r="L29" s="192">
        <f t="shared" si="5"/>
        <v>21200000</v>
      </c>
      <c r="M29" s="193" t="s">
        <v>2406</v>
      </c>
    </row>
    <row r="30" spans="1:13" ht="15.75">
      <c r="A30" s="189"/>
      <c r="B30" s="190"/>
      <c r="C30" s="191"/>
      <c r="D30" s="190">
        <v>15</v>
      </c>
      <c r="E30" s="186" t="s">
        <v>20</v>
      </c>
      <c r="F30" s="191" t="s">
        <v>2407</v>
      </c>
      <c r="G30" s="192">
        <v>12500000</v>
      </c>
      <c r="H30" s="192">
        <v>2</v>
      </c>
      <c r="I30" s="192">
        <f t="shared" si="2"/>
        <v>900000</v>
      </c>
      <c r="J30" s="192">
        <f t="shared" si="4"/>
        <v>1800000</v>
      </c>
      <c r="K30" s="192">
        <f t="shared" si="6"/>
        <v>6000000</v>
      </c>
      <c r="L30" s="192">
        <f t="shared" si="5"/>
        <v>20300000</v>
      </c>
      <c r="M30" s="193" t="s">
        <v>2408</v>
      </c>
    </row>
    <row r="31" spans="1:13" ht="15.75">
      <c r="A31" s="189"/>
      <c r="B31" s="190"/>
      <c r="C31" s="191"/>
      <c r="D31" s="190"/>
      <c r="E31" s="186"/>
      <c r="F31" s="194" t="s">
        <v>39</v>
      </c>
      <c r="G31" s="195">
        <f t="shared" ref="G31:L31" si="7">SUM(G16:G30)</f>
        <v>187500000</v>
      </c>
      <c r="H31" s="195">
        <f t="shared" si="7"/>
        <v>75</v>
      </c>
      <c r="I31" s="195">
        <f t="shared" si="7"/>
        <v>13500000</v>
      </c>
      <c r="J31" s="195">
        <f t="shared" si="7"/>
        <v>67500000</v>
      </c>
      <c r="K31" s="195">
        <f t="shared" si="7"/>
        <v>78000000</v>
      </c>
      <c r="L31" s="195">
        <f t="shared" si="7"/>
        <v>333000000</v>
      </c>
      <c r="M31" s="193"/>
    </row>
    <row r="32" spans="1:13" ht="15.75">
      <c r="A32" s="189"/>
      <c r="B32" s="190"/>
      <c r="C32" s="191"/>
      <c r="D32" s="190"/>
      <c r="E32" s="186"/>
      <c r="F32" s="191"/>
      <c r="G32" s="192"/>
      <c r="H32" s="192"/>
      <c r="I32" s="192"/>
      <c r="J32" s="192"/>
      <c r="K32" s="192"/>
      <c r="L32" s="192"/>
      <c r="M32" s="193"/>
    </row>
    <row r="33" spans="1:13" ht="15.75">
      <c r="A33" s="189"/>
      <c r="B33" s="190" t="s">
        <v>654</v>
      </c>
      <c r="C33" s="191" t="s">
        <v>2409</v>
      </c>
      <c r="D33" s="190">
        <v>1</v>
      </c>
      <c r="E33" s="186" t="s">
        <v>15</v>
      </c>
      <c r="F33" s="191" t="s">
        <v>2410</v>
      </c>
      <c r="G33" s="192">
        <v>12500000</v>
      </c>
      <c r="H33" s="192">
        <v>20</v>
      </c>
      <c r="I33" s="192">
        <f t="shared" si="2"/>
        <v>900000</v>
      </c>
      <c r="J33" s="192">
        <f t="shared" si="4"/>
        <v>18000000</v>
      </c>
      <c r="K33" s="192">
        <v>0</v>
      </c>
      <c r="L33" s="192">
        <f t="shared" ref="L33:L48" si="8">SUM(G33+J33+K33)</f>
        <v>30500000</v>
      </c>
      <c r="M33" s="193" t="s">
        <v>2411</v>
      </c>
    </row>
    <row r="34" spans="1:13" ht="15.75">
      <c r="A34" s="189"/>
      <c r="B34" s="190"/>
      <c r="C34" s="191"/>
      <c r="D34" s="190">
        <v>2</v>
      </c>
      <c r="E34" s="186" t="s">
        <v>20</v>
      </c>
      <c r="F34" s="191" t="s">
        <v>2412</v>
      </c>
      <c r="G34" s="192">
        <v>12500000</v>
      </c>
      <c r="H34" s="192">
        <v>2</v>
      </c>
      <c r="I34" s="192">
        <f t="shared" si="2"/>
        <v>900000</v>
      </c>
      <c r="J34" s="192">
        <f t="shared" si="4"/>
        <v>1800000</v>
      </c>
      <c r="K34" s="192">
        <f t="shared" ref="K34:K48" si="9">500000*12</f>
        <v>6000000</v>
      </c>
      <c r="L34" s="192">
        <f t="shared" si="8"/>
        <v>20300000</v>
      </c>
      <c r="M34" s="193" t="s">
        <v>2380</v>
      </c>
    </row>
    <row r="35" spans="1:13" ht="15.75">
      <c r="A35" s="189"/>
      <c r="B35" s="190"/>
      <c r="C35" s="191"/>
      <c r="D35" s="190">
        <v>3</v>
      </c>
      <c r="E35" s="186" t="s">
        <v>20</v>
      </c>
      <c r="F35" s="191" t="s">
        <v>2413</v>
      </c>
      <c r="G35" s="192">
        <v>12500000</v>
      </c>
      <c r="H35" s="192">
        <v>2</v>
      </c>
      <c r="I35" s="192">
        <f t="shared" si="2"/>
        <v>900000</v>
      </c>
      <c r="J35" s="192">
        <f t="shared" si="4"/>
        <v>1800000</v>
      </c>
      <c r="K35" s="192">
        <f t="shared" si="9"/>
        <v>6000000</v>
      </c>
      <c r="L35" s="192">
        <f t="shared" si="8"/>
        <v>20300000</v>
      </c>
      <c r="M35" s="193" t="s">
        <v>2414</v>
      </c>
    </row>
    <row r="36" spans="1:13" ht="15.75">
      <c r="A36" s="189"/>
      <c r="B36" s="190"/>
      <c r="C36" s="191"/>
      <c r="D36" s="190">
        <v>4</v>
      </c>
      <c r="E36" s="186" t="s">
        <v>20</v>
      </c>
      <c r="F36" s="191" t="s">
        <v>2415</v>
      </c>
      <c r="G36" s="192">
        <v>12500000</v>
      </c>
      <c r="H36" s="192">
        <v>3</v>
      </c>
      <c r="I36" s="192">
        <f t="shared" si="2"/>
        <v>900000</v>
      </c>
      <c r="J36" s="192">
        <f t="shared" si="4"/>
        <v>2700000</v>
      </c>
      <c r="K36" s="192">
        <f t="shared" si="9"/>
        <v>6000000</v>
      </c>
      <c r="L36" s="192">
        <f t="shared" si="8"/>
        <v>21200000</v>
      </c>
      <c r="M36" s="193" t="s">
        <v>2416</v>
      </c>
    </row>
    <row r="37" spans="1:13" ht="15.75">
      <c r="A37" s="189"/>
      <c r="B37" s="190"/>
      <c r="C37" s="191"/>
      <c r="D37" s="190">
        <v>5</v>
      </c>
      <c r="E37" s="186" t="s">
        <v>20</v>
      </c>
      <c r="F37" s="191" t="s">
        <v>2417</v>
      </c>
      <c r="G37" s="192">
        <v>12500000</v>
      </c>
      <c r="H37" s="192">
        <v>3</v>
      </c>
      <c r="I37" s="192">
        <f t="shared" si="2"/>
        <v>900000</v>
      </c>
      <c r="J37" s="192">
        <f t="shared" si="4"/>
        <v>2700000</v>
      </c>
      <c r="K37" s="192">
        <f t="shared" si="9"/>
        <v>6000000</v>
      </c>
      <c r="L37" s="192">
        <f t="shared" si="8"/>
        <v>21200000</v>
      </c>
      <c r="M37" s="193" t="s">
        <v>2418</v>
      </c>
    </row>
    <row r="38" spans="1:13" ht="15.75">
      <c r="A38" s="189"/>
      <c r="B38" s="190"/>
      <c r="C38" s="191"/>
      <c r="D38" s="190">
        <v>6</v>
      </c>
      <c r="E38" s="186" t="s">
        <v>20</v>
      </c>
      <c r="F38" s="191" t="s">
        <v>2419</v>
      </c>
      <c r="G38" s="192">
        <v>12500000</v>
      </c>
      <c r="H38" s="192">
        <v>6</v>
      </c>
      <c r="I38" s="192">
        <f t="shared" si="2"/>
        <v>900000</v>
      </c>
      <c r="J38" s="192">
        <f t="shared" si="4"/>
        <v>5400000</v>
      </c>
      <c r="K38" s="192">
        <f t="shared" si="9"/>
        <v>6000000</v>
      </c>
      <c r="L38" s="192">
        <f t="shared" si="8"/>
        <v>23900000</v>
      </c>
      <c r="M38" s="193" t="s">
        <v>2420</v>
      </c>
    </row>
    <row r="39" spans="1:13" ht="15.75">
      <c r="A39" s="189"/>
      <c r="B39" s="190"/>
      <c r="C39" s="191"/>
      <c r="D39" s="190">
        <v>7</v>
      </c>
      <c r="E39" s="186" t="s">
        <v>20</v>
      </c>
      <c r="F39" s="191" t="s">
        <v>2421</v>
      </c>
      <c r="G39" s="192">
        <v>12500000</v>
      </c>
      <c r="H39" s="192">
        <v>4</v>
      </c>
      <c r="I39" s="192">
        <f t="shared" si="2"/>
        <v>900000</v>
      </c>
      <c r="J39" s="192">
        <f t="shared" si="4"/>
        <v>3600000</v>
      </c>
      <c r="K39" s="192">
        <f t="shared" si="9"/>
        <v>6000000</v>
      </c>
      <c r="L39" s="192">
        <f t="shared" si="8"/>
        <v>22100000</v>
      </c>
      <c r="M39" s="193" t="s">
        <v>2422</v>
      </c>
    </row>
    <row r="40" spans="1:13" ht="15.75">
      <c r="A40" s="189"/>
      <c r="B40" s="190"/>
      <c r="C40" s="191"/>
      <c r="D40" s="190">
        <v>8</v>
      </c>
      <c r="E40" s="186" t="s">
        <v>20</v>
      </c>
      <c r="F40" s="191" t="s">
        <v>2423</v>
      </c>
      <c r="G40" s="192">
        <v>12500000</v>
      </c>
      <c r="H40" s="192">
        <v>2</v>
      </c>
      <c r="I40" s="192">
        <f t="shared" si="2"/>
        <v>900000</v>
      </c>
      <c r="J40" s="192">
        <f t="shared" si="4"/>
        <v>1800000</v>
      </c>
      <c r="K40" s="192">
        <f t="shared" si="9"/>
        <v>6000000</v>
      </c>
      <c r="L40" s="192">
        <f t="shared" si="8"/>
        <v>20300000</v>
      </c>
      <c r="M40" s="193" t="s">
        <v>2424</v>
      </c>
    </row>
    <row r="41" spans="1:13" ht="15.75">
      <c r="A41" s="189"/>
      <c r="B41" s="190"/>
      <c r="C41" s="191"/>
      <c r="D41" s="190">
        <v>9</v>
      </c>
      <c r="E41" s="186" t="s">
        <v>20</v>
      </c>
      <c r="F41" s="191" t="s">
        <v>2425</v>
      </c>
      <c r="G41" s="192">
        <v>12500000</v>
      </c>
      <c r="H41" s="192">
        <v>3</v>
      </c>
      <c r="I41" s="192">
        <f t="shared" si="2"/>
        <v>900000</v>
      </c>
      <c r="J41" s="192">
        <f t="shared" si="4"/>
        <v>2700000</v>
      </c>
      <c r="K41" s="192">
        <f t="shared" si="9"/>
        <v>6000000</v>
      </c>
      <c r="L41" s="192">
        <f t="shared" si="8"/>
        <v>21200000</v>
      </c>
      <c r="M41" s="193" t="s">
        <v>2426</v>
      </c>
    </row>
    <row r="42" spans="1:13" ht="15.75">
      <c r="A42" s="189"/>
      <c r="B42" s="190"/>
      <c r="C42" s="191"/>
      <c r="D42" s="190">
        <v>10</v>
      </c>
      <c r="E42" s="186" t="s">
        <v>20</v>
      </c>
      <c r="F42" s="191" t="s">
        <v>2427</v>
      </c>
      <c r="G42" s="192">
        <v>12500000</v>
      </c>
      <c r="H42" s="192">
        <v>3</v>
      </c>
      <c r="I42" s="192">
        <f t="shared" si="2"/>
        <v>900000</v>
      </c>
      <c r="J42" s="192">
        <f t="shared" si="4"/>
        <v>2700000</v>
      </c>
      <c r="K42" s="192">
        <f t="shared" si="9"/>
        <v>6000000</v>
      </c>
      <c r="L42" s="192">
        <f t="shared" si="8"/>
        <v>21200000</v>
      </c>
      <c r="M42" s="193" t="s">
        <v>2428</v>
      </c>
    </row>
    <row r="43" spans="1:13" ht="15.75">
      <c r="A43" s="189"/>
      <c r="B43" s="190"/>
      <c r="C43" s="191"/>
      <c r="D43" s="190">
        <v>11</v>
      </c>
      <c r="E43" s="186" t="s">
        <v>20</v>
      </c>
      <c r="F43" s="191" t="s">
        <v>2429</v>
      </c>
      <c r="G43" s="192">
        <v>12500000</v>
      </c>
      <c r="H43" s="192">
        <v>3</v>
      </c>
      <c r="I43" s="192">
        <f t="shared" si="2"/>
        <v>900000</v>
      </c>
      <c r="J43" s="192">
        <f t="shared" si="4"/>
        <v>2700000</v>
      </c>
      <c r="K43" s="192">
        <f t="shared" si="9"/>
        <v>6000000</v>
      </c>
      <c r="L43" s="192">
        <f t="shared" si="8"/>
        <v>21200000</v>
      </c>
      <c r="M43" s="193" t="s">
        <v>2430</v>
      </c>
    </row>
    <row r="44" spans="1:13" ht="15.75">
      <c r="A44" s="189"/>
      <c r="B44" s="190"/>
      <c r="C44" s="191"/>
      <c r="D44" s="190">
        <v>12</v>
      </c>
      <c r="E44" s="186" t="s">
        <v>20</v>
      </c>
      <c r="F44" s="191" t="s">
        <v>2431</v>
      </c>
      <c r="G44" s="192">
        <v>12500000</v>
      </c>
      <c r="H44" s="192">
        <v>4</v>
      </c>
      <c r="I44" s="192">
        <f t="shared" si="2"/>
        <v>900000</v>
      </c>
      <c r="J44" s="192">
        <f t="shared" si="4"/>
        <v>3600000</v>
      </c>
      <c r="K44" s="192">
        <f t="shared" si="9"/>
        <v>6000000</v>
      </c>
      <c r="L44" s="192">
        <f t="shared" si="8"/>
        <v>22100000</v>
      </c>
      <c r="M44" s="193" t="s">
        <v>2432</v>
      </c>
    </row>
    <row r="45" spans="1:13" ht="15.75">
      <c r="A45" s="189"/>
      <c r="B45" s="190"/>
      <c r="C45" s="191"/>
      <c r="D45" s="190">
        <v>13</v>
      </c>
      <c r="E45" s="186" t="s">
        <v>20</v>
      </c>
      <c r="F45" s="191" t="s">
        <v>2433</v>
      </c>
      <c r="G45" s="192">
        <v>12500000</v>
      </c>
      <c r="H45" s="192">
        <v>4</v>
      </c>
      <c r="I45" s="192">
        <f t="shared" si="2"/>
        <v>900000</v>
      </c>
      <c r="J45" s="192">
        <f t="shared" si="4"/>
        <v>3600000</v>
      </c>
      <c r="K45" s="192">
        <f t="shared" si="9"/>
        <v>6000000</v>
      </c>
      <c r="L45" s="192">
        <f t="shared" si="8"/>
        <v>22100000</v>
      </c>
      <c r="M45" s="193" t="s">
        <v>2434</v>
      </c>
    </row>
    <row r="46" spans="1:13" ht="15.75">
      <c r="A46" s="189"/>
      <c r="B46" s="190"/>
      <c r="C46" s="191"/>
      <c r="D46" s="190">
        <v>14</v>
      </c>
      <c r="E46" s="186" t="s">
        <v>20</v>
      </c>
      <c r="F46" s="191" t="s">
        <v>2435</v>
      </c>
      <c r="G46" s="192">
        <v>12500000</v>
      </c>
      <c r="H46" s="192">
        <v>4</v>
      </c>
      <c r="I46" s="192">
        <f t="shared" si="2"/>
        <v>900000</v>
      </c>
      <c r="J46" s="192">
        <f t="shared" si="4"/>
        <v>3600000</v>
      </c>
      <c r="K46" s="192">
        <f t="shared" si="9"/>
        <v>6000000</v>
      </c>
      <c r="L46" s="192">
        <f t="shared" si="8"/>
        <v>22100000</v>
      </c>
      <c r="M46" s="193" t="s">
        <v>2436</v>
      </c>
    </row>
    <row r="47" spans="1:13" ht="15.75">
      <c r="A47" s="189"/>
      <c r="B47" s="190"/>
      <c r="C47" s="191"/>
      <c r="D47" s="190">
        <v>15</v>
      </c>
      <c r="E47" s="186" t="s">
        <v>20</v>
      </c>
      <c r="F47" s="191" t="s">
        <v>2437</v>
      </c>
      <c r="G47" s="192">
        <v>12500000</v>
      </c>
      <c r="H47" s="192">
        <v>4</v>
      </c>
      <c r="I47" s="192">
        <f t="shared" si="2"/>
        <v>900000</v>
      </c>
      <c r="J47" s="192">
        <f t="shared" si="4"/>
        <v>3600000</v>
      </c>
      <c r="K47" s="192">
        <f t="shared" si="9"/>
        <v>6000000</v>
      </c>
      <c r="L47" s="192">
        <f t="shared" si="8"/>
        <v>22100000</v>
      </c>
      <c r="M47" s="193" t="s">
        <v>2438</v>
      </c>
    </row>
    <row r="48" spans="1:13" ht="15.75">
      <c r="A48" s="189"/>
      <c r="B48" s="190"/>
      <c r="C48" s="191"/>
      <c r="D48" s="190">
        <v>16</v>
      </c>
      <c r="E48" s="186" t="s">
        <v>20</v>
      </c>
      <c r="F48" s="191" t="s">
        <v>2439</v>
      </c>
      <c r="G48" s="192">
        <v>12500000</v>
      </c>
      <c r="H48" s="192">
        <v>2</v>
      </c>
      <c r="I48" s="192">
        <f t="shared" si="2"/>
        <v>900000</v>
      </c>
      <c r="J48" s="192">
        <f t="shared" si="4"/>
        <v>1800000</v>
      </c>
      <c r="K48" s="192">
        <f t="shared" si="9"/>
        <v>6000000</v>
      </c>
      <c r="L48" s="192">
        <f t="shared" si="8"/>
        <v>20300000</v>
      </c>
      <c r="M48" s="193" t="s">
        <v>2440</v>
      </c>
    </row>
    <row r="49" spans="1:13" ht="15.75">
      <c r="A49" s="189"/>
      <c r="B49" s="190"/>
      <c r="C49" s="191"/>
      <c r="D49" s="190"/>
      <c r="E49" s="186"/>
      <c r="F49" s="194" t="s">
        <v>39</v>
      </c>
      <c r="G49" s="195">
        <f t="shared" ref="G49:L49" si="10">SUM(G33:G48)</f>
        <v>200000000</v>
      </c>
      <c r="H49" s="195">
        <f t="shared" si="10"/>
        <v>69</v>
      </c>
      <c r="I49" s="195">
        <f t="shared" si="10"/>
        <v>14400000</v>
      </c>
      <c r="J49" s="195">
        <f t="shared" si="10"/>
        <v>62100000</v>
      </c>
      <c r="K49" s="195">
        <f t="shared" si="10"/>
        <v>90000000</v>
      </c>
      <c r="L49" s="195">
        <f t="shared" si="10"/>
        <v>352100000</v>
      </c>
      <c r="M49" s="193"/>
    </row>
    <row r="50" spans="1:13" ht="15.75">
      <c r="A50" s="189"/>
      <c r="B50" s="190"/>
      <c r="C50" s="191"/>
      <c r="D50" s="190"/>
      <c r="E50" s="186"/>
      <c r="F50" s="191"/>
      <c r="G50" s="192"/>
      <c r="H50" s="192"/>
      <c r="I50" s="192"/>
      <c r="J50" s="192"/>
      <c r="K50" s="192"/>
      <c r="L50" s="192"/>
      <c r="M50" s="193"/>
    </row>
    <row r="51" spans="1:13" ht="15.75">
      <c r="A51" s="189"/>
      <c r="B51" s="190" t="s">
        <v>690</v>
      </c>
      <c r="C51" s="191" t="s">
        <v>2441</v>
      </c>
      <c r="D51" s="190">
        <v>1</v>
      </c>
      <c r="E51" s="186" t="s">
        <v>15</v>
      </c>
      <c r="F51" s="191" t="s">
        <v>2442</v>
      </c>
      <c r="G51" s="192">
        <v>12500000</v>
      </c>
      <c r="H51" s="192">
        <v>7</v>
      </c>
      <c r="I51" s="192">
        <f t="shared" si="2"/>
        <v>900000</v>
      </c>
      <c r="J51" s="192">
        <f t="shared" si="4"/>
        <v>6300000</v>
      </c>
      <c r="K51" s="192">
        <v>0</v>
      </c>
      <c r="L51" s="192">
        <f t="shared" ref="L51:L62" si="11">G51+J51+K51</f>
        <v>18800000</v>
      </c>
      <c r="M51" s="193" t="s">
        <v>2443</v>
      </c>
    </row>
    <row r="52" spans="1:13" ht="15.75">
      <c r="A52" s="189"/>
      <c r="B52" s="190"/>
      <c r="C52" s="191" t="s">
        <v>1654</v>
      </c>
      <c r="D52" s="190">
        <v>2</v>
      </c>
      <c r="E52" s="186" t="s">
        <v>20</v>
      </c>
      <c r="F52" s="191" t="s">
        <v>2444</v>
      </c>
      <c r="G52" s="192">
        <v>12500000</v>
      </c>
      <c r="H52" s="192">
        <v>2</v>
      </c>
      <c r="I52" s="192">
        <f t="shared" si="2"/>
        <v>900000</v>
      </c>
      <c r="J52" s="192">
        <f t="shared" si="4"/>
        <v>1800000</v>
      </c>
      <c r="K52" s="192">
        <f t="shared" ref="K52:K62" si="12">500000*12</f>
        <v>6000000</v>
      </c>
      <c r="L52" s="192">
        <f t="shared" si="11"/>
        <v>20300000</v>
      </c>
      <c r="M52" s="193" t="s">
        <v>2445</v>
      </c>
    </row>
    <row r="53" spans="1:13" ht="15.75">
      <c r="A53" s="189"/>
      <c r="B53" s="190"/>
      <c r="C53" s="191"/>
      <c r="D53" s="190">
        <v>3</v>
      </c>
      <c r="E53" s="186" t="s">
        <v>20</v>
      </c>
      <c r="F53" s="191" t="s">
        <v>2446</v>
      </c>
      <c r="G53" s="192">
        <v>12500000</v>
      </c>
      <c r="H53" s="192">
        <v>1</v>
      </c>
      <c r="I53" s="192">
        <f t="shared" si="2"/>
        <v>900000</v>
      </c>
      <c r="J53" s="192">
        <f t="shared" si="4"/>
        <v>900000</v>
      </c>
      <c r="K53" s="192">
        <f t="shared" si="12"/>
        <v>6000000</v>
      </c>
      <c r="L53" s="192">
        <f t="shared" si="11"/>
        <v>19400000</v>
      </c>
      <c r="M53" s="193" t="s">
        <v>2447</v>
      </c>
    </row>
    <row r="54" spans="1:13" ht="15.75">
      <c r="A54" s="189"/>
      <c r="B54" s="190"/>
      <c r="C54" s="191"/>
      <c r="D54" s="190">
        <v>4</v>
      </c>
      <c r="E54" s="186" t="s">
        <v>20</v>
      </c>
      <c r="F54" s="191" t="s">
        <v>776</v>
      </c>
      <c r="G54" s="192">
        <v>12500000</v>
      </c>
      <c r="H54" s="192">
        <v>3</v>
      </c>
      <c r="I54" s="192">
        <f t="shared" si="2"/>
        <v>900000</v>
      </c>
      <c r="J54" s="192">
        <f t="shared" si="4"/>
        <v>2700000</v>
      </c>
      <c r="K54" s="192">
        <f t="shared" si="12"/>
        <v>6000000</v>
      </c>
      <c r="L54" s="192">
        <f t="shared" si="11"/>
        <v>21200000</v>
      </c>
      <c r="M54" s="193" t="s">
        <v>2448</v>
      </c>
    </row>
    <row r="55" spans="1:13" ht="15.75">
      <c r="A55" s="189"/>
      <c r="B55" s="190"/>
      <c r="C55" s="191"/>
      <c r="D55" s="190">
        <v>5</v>
      </c>
      <c r="E55" s="186" t="s">
        <v>20</v>
      </c>
      <c r="F55" s="191" t="s">
        <v>2449</v>
      </c>
      <c r="G55" s="192">
        <v>12500000</v>
      </c>
      <c r="H55" s="192">
        <v>2</v>
      </c>
      <c r="I55" s="192">
        <f t="shared" si="2"/>
        <v>900000</v>
      </c>
      <c r="J55" s="192">
        <f t="shared" si="4"/>
        <v>1800000</v>
      </c>
      <c r="K55" s="192">
        <f t="shared" si="12"/>
        <v>6000000</v>
      </c>
      <c r="L55" s="192">
        <f t="shared" si="11"/>
        <v>20300000</v>
      </c>
      <c r="M55" s="193" t="s">
        <v>2450</v>
      </c>
    </row>
    <row r="56" spans="1:13" ht="15.75">
      <c r="A56" s="189"/>
      <c r="B56" s="190"/>
      <c r="C56" s="191"/>
      <c r="D56" s="190">
        <v>6</v>
      </c>
      <c r="E56" s="186" t="s">
        <v>20</v>
      </c>
      <c r="F56" s="191" t="s">
        <v>2451</v>
      </c>
      <c r="G56" s="192">
        <v>12500000</v>
      </c>
      <c r="H56" s="192">
        <v>2</v>
      </c>
      <c r="I56" s="192">
        <f t="shared" si="2"/>
        <v>900000</v>
      </c>
      <c r="J56" s="192">
        <f t="shared" si="4"/>
        <v>1800000</v>
      </c>
      <c r="K56" s="192">
        <f t="shared" si="12"/>
        <v>6000000</v>
      </c>
      <c r="L56" s="192">
        <f t="shared" si="11"/>
        <v>20300000</v>
      </c>
      <c r="M56" s="193" t="s">
        <v>2452</v>
      </c>
    </row>
    <row r="57" spans="1:13" ht="15.75">
      <c r="A57" s="189"/>
      <c r="B57" s="190"/>
      <c r="C57" s="191"/>
      <c r="D57" s="190">
        <v>7</v>
      </c>
      <c r="E57" s="186" t="s">
        <v>20</v>
      </c>
      <c r="F57" s="191" t="s">
        <v>2453</v>
      </c>
      <c r="G57" s="192">
        <v>12500000</v>
      </c>
      <c r="H57" s="192">
        <v>3</v>
      </c>
      <c r="I57" s="192">
        <f t="shared" si="2"/>
        <v>900000</v>
      </c>
      <c r="J57" s="192">
        <f t="shared" si="4"/>
        <v>2700000</v>
      </c>
      <c r="K57" s="192">
        <f t="shared" si="12"/>
        <v>6000000</v>
      </c>
      <c r="L57" s="192">
        <f t="shared" si="11"/>
        <v>21200000</v>
      </c>
      <c r="M57" s="193" t="s">
        <v>2454</v>
      </c>
    </row>
    <row r="58" spans="1:13" ht="15.75">
      <c r="A58" s="189"/>
      <c r="B58" s="190"/>
      <c r="C58" s="191"/>
      <c r="D58" s="190">
        <v>8</v>
      </c>
      <c r="E58" s="186" t="s">
        <v>20</v>
      </c>
      <c r="F58" s="191" t="s">
        <v>2455</v>
      </c>
      <c r="G58" s="192">
        <v>12500000</v>
      </c>
      <c r="H58" s="192">
        <v>3</v>
      </c>
      <c r="I58" s="192">
        <f t="shared" si="2"/>
        <v>900000</v>
      </c>
      <c r="J58" s="192">
        <f t="shared" si="4"/>
        <v>2700000</v>
      </c>
      <c r="K58" s="192">
        <f t="shared" si="12"/>
        <v>6000000</v>
      </c>
      <c r="L58" s="192">
        <f t="shared" si="11"/>
        <v>21200000</v>
      </c>
      <c r="M58" s="193" t="s">
        <v>2456</v>
      </c>
    </row>
    <row r="59" spans="1:13" ht="15.75">
      <c r="A59" s="189"/>
      <c r="B59" s="190"/>
      <c r="C59" s="191"/>
      <c r="D59" s="190">
        <v>9</v>
      </c>
      <c r="E59" s="186" t="s">
        <v>20</v>
      </c>
      <c r="F59" s="191" t="s">
        <v>2457</v>
      </c>
      <c r="G59" s="192">
        <v>12500000</v>
      </c>
      <c r="H59" s="192">
        <v>2</v>
      </c>
      <c r="I59" s="192">
        <f t="shared" si="2"/>
        <v>900000</v>
      </c>
      <c r="J59" s="192">
        <f t="shared" si="4"/>
        <v>1800000</v>
      </c>
      <c r="K59" s="192">
        <f t="shared" si="12"/>
        <v>6000000</v>
      </c>
      <c r="L59" s="192">
        <f t="shared" si="11"/>
        <v>20300000</v>
      </c>
      <c r="M59" s="193" t="s">
        <v>2458</v>
      </c>
    </row>
    <row r="60" spans="1:13" ht="15.75">
      <c r="A60" s="189"/>
      <c r="B60" s="190"/>
      <c r="C60" s="191"/>
      <c r="D60" s="190">
        <v>10</v>
      </c>
      <c r="E60" s="186" t="s">
        <v>20</v>
      </c>
      <c r="F60" s="191" t="s">
        <v>2459</v>
      </c>
      <c r="G60" s="192">
        <v>12500000</v>
      </c>
      <c r="H60" s="192">
        <v>2</v>
      </c>
      <c r="I60" s="192">
        <f t="shared" si="2"/>
        <v>900000</v>
      </c>
      <c r="J60" s="192">
        <f t="shared" si="4"/>
        <v>1800000</v>
      </c>
      <c r="K60" s="192">
        <f t="shared" si="12"/>
        <v>6000000</v>
      </c>
      <c r="L60" s="192">
        <f t="shared" si="11"/>
        <v>20300000</v>
      </c>
      <c r="M60" s="193" t="s">
        <v>2460</v>
      </c>
    </row>
    <row r="61" spans="1:13" ht="15.75">
      <c r="A61" s="189"/>
      <c r="B61" s="190"/>
      <c r="C61" s="191"/>
      <c r="D61" s="190">
        <v>11</v>
      </c>
      <c r="E61" s="186" t="s">
        <v>20</v>
      </c>
      <c r="F61" s="191" t="s">
        <v>2461</v>
      </c>
      <c r="G61" s="192">
        <v>12500000</v>
      </c>
      <c r="H61" s="192">
        <v>2</v>
      </c>
      <c r="I61" s="192">
        <f t="shared" si="2"/>
        <v>900000</v>
      </c>
      <c r="J61" s="192">
        <f t="shared" si="4"/>
        <v>1800000</v>
      </c>
      <c r="K61" s="192">
        <f t="shared" si="12"/>
        <v>6000000</v>
      </c>
      <c r="L61" s="192">
        <f t="shared" si="11"/>
        <v>20300000</v>
      </c>
      <c r="M61" s="193" t="s">
        <v>2462</v>
      </c>
    </row>
    <row r="62" spans="1:13" ht="15.75">
      <c r="A62" s="189"/>
      <c r="B62" s="190"/>
      <c r="C62" s="191"/>
      <c r="D62" s="190">
        <v>12</v>
      </c>
      <c r="E62" s="186" t="s">
        <v>20</v>
      </c>
      <c r="F62" s="191" t="s">
        <v>2463</v>
      </c>
      <c r="G62" s="192">
        <v>12500000</v>
      </c>
      <c r="H62" s="192">
        <v>1</v>
      </c>
      <c r="I62" s="192">
        <f t="shared" si="2"/>
        <v>900000</v>
      </c>
      <c r="J62" s="192">
        <f t="shared" si="4"/>
        <v>900000</v>
      </c>
      <c r="K62" s="192">
        <f t="shared" si="12"/>
        <v>6000000</v>
      </c>
      <c r="L62" s="192">
        <f t="shared" si="11"/>
        <v>19400000</v>
      </c>
      <c r="M62" s="193" t="s">
        <v>2464</v>
      </c>
    </row>
    <row r="63" spans="1:13" ht="15.75">
      <c r="A63" s="189"/>
      <c r="B63" s="190"/>
      <c r="C63" s="191"/>
      <c r="D63" s="190"/>
      <c r="E63" s="186"/>
      <c r="F63" s="194" t="s">
        <v>39</v>
      </c>
      <c r="G63" s="195">
        <f t="shared" ref="G63:L63" si="13">SUM(G51:G62)</f>
        <v>150000000</v>
      </c>
      <c r="H63" s="195">
        <f t="shared" si="13"/>
        <v>30</v>
      </c>
      <c r="I63" s="195">
        <f t="shared" si="13"/>
        <v>10800000</v>
      </c>
      <c r="J63" s="195">
        <f t="shared" si="13"/>
        <v>27000000</v>
      </c>
      <c r="K63" s="195">
        <f t="shared" si="13"/>
        <v>66000000</v>
      </c>
      <c r="L63" s="195">
        <f t="shared" si="13"/>
        <v>243000000</v>
      </c>
      <c r="M63" s="193"/>
    </row>
    <row r="64" spans="1:13" ht="15.75">
      <c r="A64" s="189"/>
      <c r="B64" s="190"/>
      <c r="C64" s="191"/>
      <c r="D64" s="190"/>
      <c r="E64" s="186"/>
      <c r="F64" s="191"/>
      <c r="G64" s="192"/>
      <c r="H64" s="192"/>
      <c r="I64" s="192"/>
      <c r="J64" s="192"/>
      <c r="K64" s="192"/>
      <c r="L64" s="192"/>
      <c r="M64" s="193"/>
    </row>
    <row r="65" spans="1:13" ht="15.75">
      <c r="A65" s="189"/>
      <c r="B65" s="190" t="s">
        <v>713</v>
      </c>
      <c r="C65" s="191" t="s">
        <v>2465</v>
      </c>
      <c r="D65" s="190">
        <v>1</v>
      </c>
      <c r="E65" s="186" t="s">
        <v>15</v>
      </c>
      <c r="F65" s="191" t="s">
        <v>2466</v>
      </c>
      <c r="G65" s="192">
        <v>12500000</v>
      </c>
      <c r="H65" s="192">
        <v>12</v>
      </c>
      <c r="I65" s="192">
        <f t="shared" si="2"/>
        <v>900000</v>
      </c>
      <c r="J65" s="192">
        <f t="shared" ref="J65:J74" si="14">SUM(H65*I65)</f>
        <v>10800000</v>
      </c>
      <c r="K65" s="192">
        <v>0</v>
      </c>
      <c r="L65" s="192">
        <f t="shared" ref="L65:L74" si="15">G65+J65+K65</f>
        <v>23300000</v>
      </c>
      <c r="M65" s="193" t="s">
        <v>2467</v>
      </c>
    </row>
    <row r="66" spans="1:13" ht="15.75">
      <c r="A66" s="189"/>
      <c r="B66" s="190"/>
      <c r="C66" s="191"/>
      <c r="D66" s="190">
        <v>2</v>
      </c>
      <c r="E66" s="186" t="s">
        <v>20</v>
      </c>
      <c r="F66" s="191" t="s">
        <v>2468</v>
      </c>
      <c r="G66" s="192">
        <v>12500000</v>
      </c>
      <c r="H66" s="192">
        <v>1</v>
      </c>
      <c r="I66" s="192">
        <f t="shared" si="2"/>
        <v>900000</v>
      </c>
      <c r="J66" s="192">
        <f t="shared" si="14"/>
        <v>900000</v>
      </c>
      <c r="K66" s="192">
        <f t="shared" ref="K66:K78" si="16">500000*12</f>
        <v>6000000</v>
      </c>
      <c r="L66" s="192">
        <f t="shared" si="15"/>
        <v>19400000</v>
      </c>
      <c r="M66" s="193" t="s">
        <v>2469</v>
      </c>
    </row>
    <row r="67" spans="1:13" ht="15.75">
      <c r="A67" s="189"/>
      <c r="B67" s="190"/>
      <c r="C67" s="191"/>
      <c r="D67" s="190">
        <v>3</v>
      </c>
      <c r="E67" s="186" t="s">
        <v>20</v>
      </c>
      <c r="F67" s="191" t="s">
        <v>2470</v>
      </c>
      <c r="G67" s="192">
        <v>12500000</v>
      </c>
      <c r="H67" s="192">
        <v>2</v>
      </c>
      <c r="I67" s="192">
        <f t="shared" si="2"/>
        <v>900000</v>
      </c>
      <c r="J67" s="192">
        <f t="shared" si="14"/>
        <v>1800000</v>
      </c>
      <c r="K67" s="192">
        <f t="shared" si="16"/>
        <v>6000000</v>
      </c>
      <c r="L67" s="192">
        <f t="shared" si="15"/>
        <v>20300000</v>
      </c>
      <c r="M67" s="193" t="s">
        <v>2471</v>
      </c>
    </row>
    <row r="68" spans="1:13" ht="15.75">
      <c r="A68" s="189"/>
      <c r="B68" s="190"/>
      <c r="C68" s="191"/>
      <c r="D68" s="190">
        <v>4</v>
      </c>
      <c r="E68" s="186" t="s">
        <v>20</v>
      </c>
      <c r="F68" s="191" t="s">
        <v>2472</v>
      </c>
      <c r="G68" s="192">
        <v>12500000</v>
      </c>
      <c r="H68" s="192">
        <v>0</v>
      </c>
      <c r="I68" s="192">
        <f t="shared" si="2"/>
        <v>900000</v>
      </c>
      <c r="J68" s="192">
        <f t="shared" si="14"/>
        <v>0</v>
      </c>
      <c r="K68" s="192">
        <f t="shared" si="16"/>
        <v>6000000</v>
      </c>
      <c r="L68" s="192">
        <f t="shared" si="15"/>
        <v>18500000</v>
      </c>
      <c r="M68" s="193" t="s">
        <v>2473</v>
      </c>
    </row>
    <row r="69" spans="1:13" ht="15.75">
      <c r="A69" s="189"/>
      <c r="B69" s="190"/>
      <c r="C69" s="191"/>
      <c r="D69" s="190">
        <v>5</v>
      </c>
      <c r="E69" s="186" t="s">
        <v>20</v>
      </c>
      <c r="F69" s="191" t="s">
        <v>2474</v>
      </c>
      <c r="G69" s="192">
        <v>12500000</v>
      </c>
      <c r="H69" s="192">
        <v>2</v>
      </c>
      <c r="I69" s="192">
        <f t="shared" si="2"/>
        <v>900000</v>
      </c>
      <c r="J69" s="192">
        <f t="shared" si="14"/>
        <v>1800000</v>
      </c>
      <c r="K69" s="192">
        <f t="shared" si="16"/>
        <v>6000000</v>
      </c>
      <c r="L69" s="192">
        <f t="shared" si="15"/>
        <v>20300000</v>
      </c>
      <c r="M69" s="193" t="s">
        <v>2475</v>
      </c>
    </row>
    <row r="70" spans="1:13" ht="15.75">
      <c r="A70" s="189"/>
      <c r="B70" s="190"/>
      <c r="C70" s="191"/>
      <c r="D70" s="190">
        <v>6</v>
      </c>
      <c r="E70" s="186" t="s">
        <v>20</v>
      </c>
      <c r="F70" s="191" t="s">
        <v>2476</v>
      </c>
      <c r="G70" s="192">
        <v>12500000</v>
      </c>
      <c r="H70" s="192">
        <v>3</v>
      </c>
      <c r="I70" s="192">
        <f t="shared" si="2"/>
        <v>900000</v>
      </c>
      <c r="J70" s="192">
        <f t="shared" si="14"/>
        <v>2700000</v>
      </c>
      <c r="K70" s="192">
        <f t="shared" si="16"/>
        <v>6000000</v>
      </c>
      <c r="L70" s="192">
        <f t="shared" si="15"/>
        <v>21200000</v>
      </c>
      <c r="M70" s="193" t="s">
        <v>2477</v>
      </c>
    </row>
    <row r="71" spans="1:13" ht="15.75">
      <c r="A71" s="189"/>
      <c r="B71" s="190"/>
      <c r="C71" s="191"/>
      <c r="D71" s="190">
        <v>7</v>
      </c>
      <c r="E71" s="186" t="s">
        <v>20</v>
      </c>
      <c r="F71" s="191" t="s">
        <v>2478</v>
      </c>
      <c r="G71" s="192">
        <v>12500000</v>
      </c>
      <c r="H71" s="192">
        <v>3</v>
      </c>
      <c r="I71" s="192">
        <f t="shared" si="2"/>
        <v>900000</v>
      </c>
      <c r="J71" s="192">
        <f t="shared" si="14"/>
        <v>2700000</v>
      </c>
      <c r="K71" s="192">
        <f t="shared" si="16"/>
        <v>6000000</v>
      </c>
      <c r="L71" s="192">
        <f t="shared" si="15"/>
        <v>21200000</v>
      </c>
      <c r="M71" s="193" t="s">
        <v>2479</v>
      </c>
    </row>
    <row r="72" spans="1:13" ht="15.75">
      <c r="A72" s="189"/>
      <c r="B72" s="190"/>
      <c r="C72" s="191"/>
      <c r="D72" s="190">
        <v>8</v>
      </c>
      <c r="E72" s="186" t="s">
        <v>20</v>
      </c>
      <c r="F72" s="191" t="s">
        <v>2480</v>
      </c>
      <c r="G72" s="192">
        <v>12500000</v>
      </c>
      <c r="H72" s="192">
        <v>1</v>
      </c>
      <c r="I72" s="192">
        <f t="shared" si="2"/>
        <v>900000</v>
      </c>
      <c r="J72" s="192">
        <f t="shared" si="14"/>
        <v>900000</v>
      </c>
      <c r="K72" s="192">
        <f t="shared" si="16"/>
        <v>6000000</v>
      </c>
      <c r="L72" s="192">
        <f t="shared" si="15"/>
        <v>19400000</v>
      </c>
      <c r="M72" s="193" t="s">
        <v>2481</v>
      </c>
    </row>
    <row r="73" spans="1:13" ht="15.75">
      <c r="A73" s="189"/>
      <c r="B73" s="190"/>
      <c r="C73" s="191"/>
      <c r="D73" s="190">
        <v>9</v>
      </c>
      <c r="E73" s="186" t="s">
        <v>20</v>
      </c>
      <c r="F73" s="191" t="s">
        <v>2482</v>
      </c>
      <c r="G73" s="192">
        <v>12500000</v>
      </c>
      <c r="H73" s="192">
        <v>5</v>
      </c>
      <c r="I73" s="192">
        <f t="shared" si="2"/>
        <v>900000</v>
      </c>
      <c r="J73" s="192">
        <f t="shared" si="14"/>
        <v>4500000</v>
      </c>
      <c r="K73" s="192">
        <f t="shared" si="16"/>
        <v>6000000</v>
      </c>
      <c r="L73" s="192">
        <f t="shared" si="15"/>
        <v>23000000</v>
      </c>
      <c r="M73" s="193" t="s">
        <v>2483</v>
      </c>
    </row>
    <row r="74" spans="1:13" ht="15.75">
      <c r="A74" s="189"/>
      <c r="B74" s="190"/>
      <c r="C74" s="191"/>
      <c r="D74" s="190">
        <v>10</v>
      </c>
      <c r="E74" s="186" t="s">
        <v>20</v>
      </c>
      <c r="F74" s="191" t="s">
        <v>2484</v>
      </c>
      <c r="G74" s="192">
        <v>12500000</v>
      </c>
      <c r="H74" s="192">
        <v>7</v>
      </c>
      <c r="I74" s="192">
        <f t="shared" si="2"/>
        <v>900000</v>
      </c>
      <c r="J74" s="192">
        <f t="shared" si="14"/>
        <v>6300000</v>
      </c>
      <c r="K74" s="192">
        <f t="shared" si="16"/>
        <v>6000000</v>
      </c>
      <c r="L74" s="192">
        <f t="shared" si="15"/>
        <v>24800000</v>
      </c>
      <c r="M74" s="193" t="s">
        <v>2485</v>
      </c>
    </row>
    <row r="75" spans="1:13" ht="15.75">
      <c r="A75" s="189"/>
      <c r="B75" s="190"/>
      <c r="C75" s="191"/>
      <c r="D75" s="190">
        <v>11</v>
      </c>
      <c r="E75" s="186" t="s">
        <v>20</v>
      </c>
      <c r="F75" s="191" t="s">
        <v>2486</v>
      </c>
      <c r="G75" s="192">
        <v>12500000</v>
      </c>
      <c r="H75" s="192">
        <v>4</v>
      </c>
      <c r="I75" s="192">
        <f t="shared" si="2"/>
        <v>900000</v>
      </c>
      <c r="J75" s="192">
        <f>SUM(H75*I75)</f>
        <v>3600000</v>
      </c>
      <c r="K75" s="192">
        <f t="shared" si="16"/>
        <v>6000000</v>
      </c>
      <c r="L75" s="192">
        <f>G75+J75+K75</f>
        <v>22100000</v>
      </c>
      <c r="M75" s="193" t="s">
        <v>2487</v>
      </c>
    </row>
    <row r="76" spans="1:13" ht="15.75">
      <c r="A76" s="189"/>
      <c r="B76" s="190"/>
      <c r="C76" s="191"/>
      <c r="D76" s="190">
        <v>12</v>
      </c>
      <c r="E76" s="186" t="s">
        <v>20</v>
      </c>
      <c r="F76" s="191" t="s">
        <v>2488</v>
      </c>
      <c r="G76" s="192">
        <v>12500000</v>
      </c>
      <c r="H76" s="192">
        <v>3</v>
      </c>
      <c r="I76" s="192">
        <f t="shared" si="2"/>
        <v>900000</v>
      </c>
      <c r="J76" s="192">
        <f>SUM(H76*I76)</f>
        <v>2700000</v>
      </c>
      <c r="K76" s="192">
        <f t="shared" si="16"/>
        <v>6000000</v>
      </c>
      <c r="L76" s="192">
        <f>G76+J76+K76</f>
        <v>21200000</v>
      </c>
      <c r="M76" s="193" t="s">
        <v>2489</v>
      </c>
    </row>
    <row r="77" spans="1:13" ht="15.75">
      <c r="A77" s="189"/>
      <c r="B77" s="190"/>
      <c r="C77" s="191"/>
      <c r="D77" s="190">
        <v>13</v>
      </c>
      <c r="E77" s="186" t="s">
        <v>20</v>
      </c>
      <c r="F77" s="191" t="s">
        <v>2490</v>
      </c>
      <c r="G77" s="192">
        <v>12500000</v>
      </c>
      <c r="H77" s="192">
        <v>4</v>
      </c>
      <c r="I77" s="192">
        <f t="shared" si="2"/>
        <v>900000</v>
      </c>
      <c r="J77" s="192">
        <f>SUM(H77*I77)</f>
        <v>3600000</v>
      </c>
      <c r="K77" s="192">
        <f t="shared" si="16"/>
        <v>6000000</v>
      </c>
      <c r="L77" s="192">
        <f>G77+J77+K77</f>
        <v>22100000</v>
      </c>
      <c r="M77" s="193" t="s">
        <v>2491</v>
      </c>
    </row>
    <row r="78" spans="1:13" ht="15.75">
      <c r="A78" s="189"/>
      <c r="B78" s="190"/>
      <c r="C78" s="191"/>
      <c r="D78" s="190">
        <v>14</v>
      </c>
      <c r="E78" s="186" t="s">
        <v>20</v>
      </c>
      <c r="F78" s="191" t="s">
        <v>2492</v>
      </c>
      <c r="G78" s="192">
        <v>12500000</v>
      </c>
      <c r="H78" s="192">
        <v>4</v>
      </c>
      <c r="I78" s="192">
        <f t="shared" si="2"/>
        <v>900000</v>
      </c>
      <c r="J78" s="192">
        <f>SUM(H78*I78)</f>
        <v>3600000</v>
      </c>
      <c r="K78" s="192">
        <f t="shared" si="16"/>
        <v>6000000</v>
      </c>
      <c r="L78" s="192">
        <f>G78+J78+K78</f>
        <v>22100000</v>
      </c>
      <c r="M78" s="193" t="s">
        <v>2493</v>
      </c>
    </row>
    <row r="79" spans="1:13" ht="15.75">
      <c r="A79" s="189"/>
      <c r="B79" s="190"/>
      <c r="C79" s="191"/>
      <c r="D79" s="190"/>
      <c r="E79" s="186"/>
      <c r="F79" s="194" t="s">
        <v>39</v>
      </c>
      <c r="G79" s="195">
        <f t="shared" ref="G79:L79" si="17">SUM(G65:G78)</f>
        <v>175000000</v>
      </c>
      <c r="H79" s="195">
        <f t="shared" si="17"/>
        <v>51</v>
      </c>
      <c r="I79" s="195">
        <f t="shared" si="17"/>
        <v>12600000</v>
      </c>
      <c r="J79" s="195">
        <f t="shared" si="17"/>
        <v>45900000</v>
      </c>
      <c r="K79" s="195">
        <f t="shared" si="17"/>
        <v>78000000</v>
      </c>
      <c r="L79" s="195">
        <f t="shared" si="17"/>
        <v>298900000</v>
      </c>
      <c r="M79" s="193"/>
    </row>
    <row r="80" spans="1:13" ht="15.75">
      <c r="A80" s="189"/>
      <c r="B80" s="190"/>
      <c r="C80" s="191"/>
      <c r="D80" s="190"/>
      <c r="E80" s="186"/>
      <c r="F80" s="191"/>
      <c r="G80" s="192"/>
      <c r="H80" s="192"/>
      <c r="I80" s="192"/>
      <c r="J80" s="192"/>
      <c r="K80" s="192"/>
      <c r="L80" s="192"/>
      <c r="M80" s="193"/>
    </row>
    <row r="81" spans="1:13" ht="15.75">
      <c r="A81" s="189"/>
      <c r="B81" s="190" t="s">
        <v>737</v>
      </c>
      <c r="C81" s="191" t="s">
        <v>2494</v>
      </c>
      <c r="D81" s="190">
        <v>1</v>
      </c>
      <c r="E81" s="186" t="s">
        <v>15</v>
      </c>
      <c r="F81" s="191" t="s">
        <v>2495</v>
      </c>
      <c r="G81" s="192">
        <v>12500000</v>
      </c>
      <c r="H81" s="192">
        <v>8</v>
      </c>
      <c r="I81" s="192">
        <f t="shared" si="2"/>
        <v>900000</v>
      </c>
      <c r="J81" s="192">
        <f t="shared" ref="J81:J92" si="18">H81*I81</f>
        <v>7200000</v>
      </c>
      <c r="K81" s="192">
        <v>0</v>
      </c>
      <c r="L81" s="192">
        <f>SUM(G81+J81+K81)</f>
        <v>19700000</v>
      </c>
      <c r="M81" s="193" t="s">
        <v>2496</v>
      </c>
    </row>
    <row r="82" spans="1:13" ht="15.75">
      <c r="A82" s="189"/>
      <c r="B82" s="190"/>
      <c r="C82" s="191"/>
      <c r="D82" s="190">
        <v>2</v>
      </c>
      <c r="E82" s="186" t="s">
        <v>20</v>
      </c>
      <c r="F82" s="191" t="s">
        <v>2497</v>
      </c>
      <c r="G82" s="192">
        <v>12500000</v>
      </c>
      <c r="H82" s="192">
        <v>1</v>
      </c>
      <c r="I82" s="192">
        <f t="shared" si="2"/>
        <v>900000</v>
      </c>
      <c r="J82" s="192">
        <f t="shared" si="18"/>
        <v>900000</v>
      </c>
      <c r="K82" s="192">
        <f t="shared" ref="K82:K92" si="19">500000*12</f>
        <v>6000000</v>
      </c>
      <c r="L82" s="192">
        <f>SUM(G82+J82+K82)</f>
        <v>19400000</v>
      </c>
      <c r="M82" s="193" t="s">
        <v>2498</v>
      </c>
    </row>
    <row r="83" spans="1:13" ht="15.75">
      <c r="A83" s="189"/>
      <c r="B83" s="190"/>
      <c r="C83" s="191"/>
      <c r="D83" s="190">
        <v>3</v>
      </c>
      <c r="E83" s="186" t="s">
        <v>20</v>
      </c>
      <c r="F83" s="191" t="s">
        <v>2499</v>
      </c>
      <c r="G83" s="192">
        <v>12500000</v>
      </c>
      <c r="H83" s="192">
        <v>1</v>
      </c>
      <c r="I83" s="192">
        <f t="shared" si="2"/>
        <v>900000</v>
      </c>
      <c r="J83" s="192">
        <f t="shared" si="18"/>
        <v>900000</v>
      </c>
      <c r="K83" s="192">
        <f t="shared" si="19"/>
        <v>6000000</v>
      </c>
      <c r="L83" s="192">
        <f t="shared" ref="L83:L92" si="20">G83+J83+K83</f>
        <v>19400000</v>
      </c>
      <c r="M83" s="193" t="s">
        <v>2500</v>
      </c>
    </row>
    <row r="84" spans="1:13" ht="15.75">
      <c r="A84" s="189"/>
      <c r="B84" s="190"/>
      <c r="C84" s="191"/>
      <c r="D84" s="190">
        <v>4</v>
      </c>
      <c r="E84" s="186" t="s">
        <v>20</v>
      </c>
      <c r="F84" s="191" t="s">
        <v>2501</v>
      </c>
      <c r="G84" s="192">
        <v>12500000</v>
      </c>
      <c r="H84" s="192">
        <v>2</v>
      </c>
      <c r="I84" s="192">
        <f t="shared" si="2"/>
        <v>900000</v>
      </c>
      <c r="J84" s="192">
        <f t="shared" si="18"/>
        <v>1800000</v>
      </c>
      <c r="K84" s="192">
        <f t="shared" si="19"/>
        <v>6000000</v>
      </c>
      <c r="L84" s="192">
        <f t="shared" si="20"/>
        <v>20300000</v>
      </c>
      <c r="M84" s="193" t="s">
        <v>2502</v>
      </c>
    </row>
    <row r="85" spans="1:13" ht="15.75">
      <c r="A85" s="189"/>
      <c r="B85" s="190"/>
      <c r="C85" s="191"/>
      <c r="D85" s="190">
        <v>5</v>
      </c>
      <c r="E85" s="186" t="s">
        <v>20</v>
      </c>
      <c r="F85" s="191" t="s">
        <v>2503</v>
      </c>
      <c r="G85" s="192">
        <v>12500000</v>
      </c>
      <c r="H85" s="192">
        <v>2</v>
      </c>
      <c r="I85" s="192">
        <f t="shared" si="2"/>
        <v>900000</v>
      </c>
      <c r="J85" s="192">
        <f t="shared" si="18"/>
        <v>1800000</v>
      </c>
      <c r="K85" s="192">
        <f t="shared" si="19"/>
        <v>6000000</v>
      </c>
      <c r="L85" s="192">
        <f t="shared" si="20"/>
        <v>20300000</v>
      </c>
      <c r="M85" s="193" t="s">
        <v>2504</v>
      </c>
    </row>
    <row r="86" spans="1:13" ht="15.75">
      <c r="A86" s="189"/>
      <c r="B86" s="190"/>
      <c r="C86" s="191"/>
      <c r="D86" s="190">
        <v>6</v>
      </c>
      <c r="E86" s="186" t="s">
        <v>20</v>
      </c>
      <c r="F86" s="191" t="s">
        <v>2505</v>
      </c>
      <c r="G86" s="192">
        <v>12500000</v>
      </c>
      <c r="H86" s="192">
        <v>3</v>
      </c>
      <c r="I86" s="192">
        <f t="shared" si="2"/>
        <v>900000</v>
      </c>
      <c r="J86" s="192">
        <f t="shared" si="18"/>
        <v>2700000</v>
      </c>
      <c r="K86" s="192">
        <f t="shared" si="19"/>
        <v>6000000</v>
      </c>
      <c r="L86" s="192">
        <f t="shared" si="20"/>
        <v>21200000</v>
      </c>
      <c r="M86" s="193" t="s">
        <v>2506</v>
      </c>
    </row>
    <row r="87" spans="1:13" ht="15.75">
      <c r="A87" s="189"/>
      <c r="B87" s="190"/>
      <c r="C87" s="191"/>
      <c r="D87" s="190">
        <v>7</v>
      </c>
      <c r="E87" s="186" t="s">
        <v>20</v>
      </c>
      <c r="F87" s="191" t="s">
        <v>2507</v>
      </c>
      <c r="G87" s="192">
        <v>12500000</v>
      </c>
      <c r="H87" s="192">
        <v>2</v>
      </c>
      <c r="I87" s="192">
        <f t="shared" si="2"/>
        <v>900000</v>
      </c>
      <c r="J87" s="192">
        <f t="shared" si="18"/>
        <v>1800000</v>
      </c>
      <c r="K87" s="192">
        <f t="shared" si="19"/>
        <v>6000000</v>
      </c>
      <c r="L87" s="192">
        <f t="shared" si="20"/>
        <v>20300000</v>
      </c>
      <c r="M87" s="193" t="s">
        <v>2508</v>
      </c>
    </row>
    <row r="88" spans="1:13" ht="15.75">
      <c r="A88" s="189"/>
      <c r="B88" s="190"/>
      <c r="C88" s="191"/>
      <c r="D88" s="190">
        <v>8</v>
      </c>
      <c r="E88" s="186" t="s">
        <v>20</v>
      </c>
      <c r="F88" s="191" t="s">
        <v>2509</v>
      </c>
      <c r="G88" s="192">
        <v>12500000</v>
      </c>
      <c r="H88" s="192">
        <v>2</v>
      </c>
      <c r="I88" s="192">
        <f t="shared" si="2"/>
        <v>900000</v>
      </c>
      <c r="J88" s="192">
        <f t="shared" si="18"/>
        <v>1800000</v>
      </c>
      <c r="K88" s="192">
        <f t="shared" si="19"/>
        <v>6000000</v>
      </c>
      <c r="L88" s="192">
        <f t="shared" si="20"/>
        <v>20300000</v>
      </c>
      <c r="M88" s="193" t="s">
        <v>2510</v>
      </c>
    </row>
    <row r="89" spans="1:13" ht="15.75">
      <c r="A89" s="189"/>
      <c r="B89" s="190"/>
      <c r="C89" s="191"/>
      <c r="D89" s="190">
        <v>9</v>
      </c>
      <c r="E89" s="186" t="s">
        <v>20</v>
      </c>
      <c r="F89" s="191" t="s">
        <v>2511</v>
      </c>
      <c r="G89" s="192">
        <v>12500000</v>
      </c>
      <c r="H89" s="192">
        <v>2</v>
      </c>
      <c r="I89" s="192">
        <f t="shared" si="2"/>
        <v>900000</v>
      </c>
      <c r="J89" s="192">
        <f t="shared" si="18"/>
        <v>1800000</v>
      </c>
      <c r="K89" s="192">
        <f t="shared" si="19"/>
        <v>6000000</v>
      </c>
      <c r="L89" s="192">
        <f t="shared" si="20"/>
        <v>20300000</v>
      </c>
      <c r="M89" s="193" t="s">
        <v>2512</v>
      </c>
    </row>
    <row r="90" spans="1:13" ht="15.75">
      <c r="A90" s="189"/>
      <c r="B90" s="190"/>
      <c r="C90" s="191"/>
      <c r="D90" s="190">
        <v>10</v>
      </c>
      <c r="E90" s="186" t="s">
        <v>20</v>
      </c>
      <c r="F90" s="191" t="s">
        <v>2513</v>
      </c>
      <c r="G90" s="192">
        <v>12500000</v>
      </c>
      <c r="H90" s="192">
        <v>3</v>
      </c>
      <c r="I90" s="192">
        <f t="shared" si="2"/>
        <v>900000</v>
      </c>
      <c r="J90" s="192">
        <f t="shared" si="18"/>
        <v>2700000</v>
      </c>
      <c r="K90" s="192">
        <f t="shared" si="19"/>
        <v>6000000</v>
      </c>
      <c r="L90" s="192">
        <f t="shared" si="20"/>
        <v>21200000</v>
      </c>
      <c r="M90" s="193" t="s">
        <v>2514</v>
      </c>
    </row>
    <row r="91" spans="1:13" ht="15.75">
      <c r="A91" s="189"/>
      <c r="B91" s="190"/>
      <c r="C91" s="191"/>
      <c r="D91" s="190">
        <v>11</v>
      </c>
      <c r="E91" s="186" t="s">
        <v>20</v>
      </c>
      <c r="F91" s="191" t="s">
        <v>2515</v>
      </c>
      <c r="G91" s="192">
        <v>12500000</v>
      </c>
      <c r="H91" s="192">
        <v>6</v>
      </c>
      <c r="I91" s="192">
        <f t="shared" si="2"/>
        <v>900000</v>
      </c>
      <c r="J91" s="192">
        <f t="shared" si="18"/>
        <v>5400000</v>
      </c>
      <c r="K91" s="192">
        <f t="shared" si="19"/>
        <v>6000000</v>
      </c>
      <c r="L91" s="192">
        <f t="shared" si="20"/>
        <v>23900000</v>
      </c>
      <c r="M91" s="193" t="s">
        <v>2516</v>
      </c>
    </row>
    <row r="92" spans="1:13" ht="15.75">
      <c r="A92" s="189"/>
      <c r="B92" s="190"/>
      <c r="C92" s="191"/>
      <c r="D92" s="190">
        <v>12</v>
      </c>
      <c r="E92" s="186" t="s">
        <v>20</v>
      </c>
      <c r="F92" s="191" t="s">
        <v>2517</v>
      </c>
      <c r="G92" s="192">
        <v>12500000</v>
      </c>
      <c r="H92" s="192">
        <v>4</v>
      </c>
      <c r="I92" s="192">
        <f t="shared" si="2"/>
        <v>900000</v>
      </c>
      <c r="J92" s="192">
        <f t="shared" si="18"/>
        <v>3600000</v>
      </c>
      <c r="K92" s="192">
        <f t="shared" si="19"/>
        <v>6000000</v>
      </c>
      <c r="L92" s="192">
        <f t="shared" si="20"/>
        <v>22100000</v>
      </c>
      <c r="M92" s="193" t="s">
        <v>2518</v>
      </c>
    </row>
    <row r="93" spans="1:13" ht="15.75">
      <c r="A93" s="189"/>
      <c r="B93" s="190"/>
      <c r="C93" s="191"/>
      <c r="D93" s="190"/>
      <c r="E93" s="186"/>
      <c r="F93" s="194" t="s">
        <v>39</v>
      </c>
      <c r="G93" s="195">
        <f t="shared" ref="G93:L93" si="21">SUM(G81:G92)</f>
        <v>150000000</v>
      </c>
      <c r="H93" s="195">
        <f t="shared" si="21"/>
        <v>36</v>
      </c>
      <c r="I93" s="195">
        <f t="shared" si="21"/>
        <v>10800000</v>
      </c>
      <c r="J93" s="195">
        <f t="shared" si="21"/>
        <v>32400000</v>
      </c>
      <c r="K93" s="195">
        <f t="shared" si="21"/>
        <v>66000000</v>
      </c>
      <c r="L93" s="195">
        <f t="shared" si="21"/>
        <v>248400000</v>
      </c>
      <c r="M93" s="193"/>
    </row>
    <row r="94" spans="1:13" ht="15.75">
      <c r="A94" s="189"/>
      <c r="B94" s="190"/>
      <c r="C94" s="191"/>
      <c r="D94" s="190"/>
      <c r="E94" s="186"/>
      <c r="F94" s="191"/>
      <c r="G94" s="192"/>
      <c r="H94" s="192"/>
      <c r="I94" s="192"/>
      <c r="J94" s="192"/>
      <c r="K94" s="192"/>
      <c r="L94" s="192"/>
      <c r="M94" s="193"/>
    </row>
    <row r="95" spans="1:13" ht="15.75">
      <c r="A95" s="189"/>
      <c r="B95" s="190" t="s">
        <v>1646</v>
      </c>
      <c r="C95" s="191" t="s">
        <v>2519</v>
      </c>
      <c r="D95" s="190">
        <v>1</v>
      </c>
      <c r="E95" s="186" t="s">
        <v>15</v>
      </c>
      <c r="F95" s="191" t="s">
        <v>2520</v>
      </c>
      <c r="G95" s="192">
        <v>12500000</v>
      </c>
      <c r="H95" s="192">
        <v>8</v>
      </c>
      <c r="I95" s="192">
        <f t="shared" ref="I95:I100" si="22">75000*12</f>
        <v>900000</v>
      </c>
      <c r="J95" s="192">
        <f t="shared" ref="J95:J100" si="23">H95*I95</f>
        <v>7200000</v>
      </c>
      <c r="K95" s="192">
        <v>0</v>
      </c>
      <c r="L95" s="192">
        <f t="shared" ref="L95:L100" si="24">G95+J95+K95</f>
        <v>19700000</v>
      </c>
      <c r="M95" s="193" t="s">
        <v>2521</v>
      </c>
    </row>
    <row r="96" spans="1:13" ht="15.75">
      <c r="A96" s="189"/>
      <c r="B96" s="190"/>
      <c r="C96" s="191"/>
      <c r="D96" s="190">
        <v>2</v>
      </c>
      <c r="E96" s="186" t="s">
        <v>20</v>
      </c>
      <c r="F96" s="191" t="s">
        <v>2522</v>
      </c>
      <c r="G96" s="192">
        <v>12500000</v>
      </c>
      <c r="H96" s="192">
        <v>2</v>
      </c>
      <c r="I96" s="192">
        <f t="shared" si="22"/>
        <v>900000</v>
      </c>
      <c r="J96" s="192">
        <f t="shared" si="23"/>
        <v>1800000</v>
      </c>
      <c r="K96" s="192">
        <f>500000*12</f>
        <v>6000000</v>
      </c>
      <c r="L96" s="192">
        <f t="shared" si="24"/>
        <v>20300000</v>
      </c>
      <c r="M96" s="193" t="s">
        <v>2523</v>
      </c>
    </row>
    <row r="97" spans="1:13" ht="15.75">
      <c r="A97" s="189"/>
      <c r="B97" s="190"/>
      <c r="C97" s="191"/>
      <c r="D97" s="190">
        <v>3</v>
      </c>
      <c r="E97" s="186" t="s">
        <v>20</v>
      </c>
      <c r="F97" s="191" t="s">
        <v>2524</v>
      </c>
      <c r="G97" s="192">
        <v>12500000</v>
      </c>
      <c r="H97" s="192">
        <v>3</v>
      </c>
      <c r="I97" s="192">
        <f t="shared" si="22"/>
        <v>900000</v>
      </c>
      <c r="J97" s="192">
        <f t="shared" si="23"/>
        <v>2700000</v>
      </c>
      <c r="K97" s="192">
        <f>500000*12</f>
        <v>6000000</v>
      </c>
      <c r="L97" s="192">
        <f t="shared" si="24"/>
        <v>21200000</v>
      </c>
      <c r="M97" s="193" t="s">
        <v>2525</v>
      </c>
    </row>
    <row r="98" spans="1:13" ht="15.75">
      <c r="A98" s="189"/>
      <c r="B98" s="190"/>
      <c r="C98" s="191"/>
      <c r="D98" s="190">
        <v>4</v>
      </c>
      <c r="E98" s="186" t="s">
        <v>20</v>
      </c>
      <c r="F98" s="191" t="s">
        <v>2526</v>
      </c>
      <c r="G98" s="192">
        <v>12500000</v>
      </c>
      <c r="H98" s="192">
        <v>3</v>
      </c>
      <c r="I98" s="192">
        <f t="shared" si="22"/>
        <v>900000</v>
      </c>
      <c r="J98" s="192">
        <f t="shared" si="23"/>
        <v>2700000</v>
      </c>
      <c r="K98" s="192">
        <f>500000*12</f>
        <v>6000000</v>
      </c>
      <c r="L98" s="192">
        <f t="shared" si="24"/>
        <v>21200000</v>
      </c>
      <c r="M98" s="193" t="s">
        <v>2527</v>
      </c>
    </row>
    <row r="99" spans="1:13" ht="15.75">
      <c r="A99" s="189"/>
      <c r="B99" s="190"/>
      <c r="C99" s="191"/>
      <c r="D99" s="190">
        <v>5</v>
      </c>
      <c r="E99" s="186" t="s">
        <v>20</v>
      </c>
      <c r="F99" s="191" t="s">
        <v>2528</v>
      </c>
      <c r="G99" s="192">
        <v>12500000</v>
      </c>
      <c r="H99" s="192">
        <v>3</v>
      </c>
      <c r="I99" s="192">
        <f t="shared" si="22"/>
        <v>900000</v>
      </c>
      <c r="J99" s="192">
        <f t="shared" si="23"/>
        <v>2700000</v>
      </c>
      <c r="K99" s="192">
        <f>500000*12</f>
        <v>6000000</v>
      </c>
      <c r="L99" s="192">
        <f t="shared" si="24"/>
        <v>21200000</v>
      </c>
      <c r="M99" s="193" t="s">
        <v>2529</v>
      </c>
    </row>
    <row r="100" spans="1:13" ht="15.75">
      <c r="A100" s="189"/>
      <c r="B100" s="190"/>
      <c r="C100" s="191"/>
      <c r="D100" s="190">
        <v>6</v>
      </c>
      <c r="E100" s="186" t="s">
        <v>20</v>
      </c>
      <c r="F100" s="191" t="s">
        <v>2530</v>
      </c>
      <c r="G100" s="192">
        <v>12500000</v>
      </c>
      <c r="H100" s="192">
        <v>4</v>
      </c>
      <c r="I100" s="192">
        <f t="shared" si="22"/>
        <v>900000</v>
      </c>
      <c r="J100" s="192">
        <f t="shared" si="23"/>
        <v>3600000</v>
      </c>
      <c r="K100" s="192">
        <f>500000*12</f>
        <v>6000000</v>
      </c>
      <c r="L100" s="192">
        <f t="shared" si="24"/>
        <v>22100000</v>
      </c>
      <c r="M100" s="193" t="s">
        <v>2531</v>
      </c>
    </row>
    <row r="101" spans="1:13" ht="15.75">
      <c r="A101" s="189"/>
      <c r="B101" s="190"/>
      <c r="C101" s="191"/>
      <c r="D101" s="190"/>
      <c r="E101" s="186"/>
      <c r="F101" s="194" t="s">
        <v>39</v>
      </c>
      <c r="G101" s="195">
        <f t="shared" ref="G101:L101" si="25">SUM(G95:G100)</f>
        <v>75000000</v>
      </c>
      <c r="H101" s="195">
        <f t="shared" si="25"/>
        <v>23</v>
      </c>
      <c r="I101" s="195">
        <f t="shared" si="25"/>
        <v>5400000</v>
      </c>
      <c r="J101" s="195">
        <f t="shared" si="25"/>
        <v>20700000</v>
      </c>
      <c r="K101" s="195">
        <f t="shared" si="25"/>
        <v>30000000</v>
      </c>
      <c r="L101" s="195">
        <f t="shared" si="25"/>
        <v>125700000</v>
      </c>
      <c r="M101" s="193"/>
    </row>
    <row r="102" spans="1:13" ht="15.75">
      <c r="A102" s="189"/>
      <c r="B102" s="190"/>
      <c r="C102" s="191"/>
      <c r="D102" s="190"/>
      <c r="E102" s="186"/>
      <c r="F102" s="191"/>
      <c r="G102" s="192"/>
      <c r="H102" s="192"/>
      <c r="I102" s="192"/>
      <c r="J102" s="192"/>
      <c r="K102" s="192"/>
      <c r="L102" s="192"/>
      <c r="M102" s="193"/>
    </row>
    <row r="103" spans="1:13" ht="15.75">
      <c r="A103" s="189"/>
      <c r="B103" s="190" t="s">
        <v>1647</v>
      </c>
      <c r="C103" s="191" t="s">
        <v>2532</v>
      </c>
      <c r="D103" s="190">
        <v>1</v>
      </c>
      <c r="E103" s="186" t="s">
        <v>15</v>
      </c>
      <c r="F103" s="191" t="s">
        <v>2533</v>
      </c>
      <c r="G103" s="192">
        <v>12500000</v>
      </c>
      <c r="H103" s="192">
        <v>7</v>
      </c>
      <c r="I103" s="192">
        <f t="shared" ref="I103:I123" si="26">75000*12</f>
        <v>900000</v>
      </c>
      <c r="J103" s="192">
        <f t="shared" ref="J103:J123" si="27">H103*I103</f>
        <v>6300000</v>
      </c>
      <c r="K103" s="192">
        <v>0</v>
      </c>
      <c r="L103" s="192">
        <f t="shared" ref="L103:L123" si="28">G103+J103+K103</f>
        <v>18800000</v>
      </c>
      <c r="M103" s="193" t="s">
        <v>2534</v>
      </c>
    </row>
    <row r="104" spans="1:13" ht="15.75">
      <c r="A104" s="189"/>
      <c r="B104" s="190"/>
      <c r="C104" s="191"/>
      <c r="D104" s="190">
        <v>2</v>
      </c>
      <c r="E104" s="186" t="s">
        <v>20</v>
      </c>
      <c r="F104" s="191" t="s">
        <v>2535</v>
      </c>
      <c r="G104" s="192">
        <v>12500000</v>
      </c>
      <c r="H104" s="192">
        <v>1</v>
      </c>
      <c r="I104" s="192">
        <f t="shared" si="26"/>
        <v>900000</v>
      </c>
      <c r="J104" s="192">
        <f t="shared" si="27"/>
        <v>900000</v>
      </c>
      <c r="K104" s="192">
        <f t="shared" ref="K104:K123" si="29">500000*12</f>
        <v>6000000</v>
      </c>
      <c r="L104" s="192">
        <f t="shared" si="28"/>
        <v>19400000</v>
      </c>
      <c r="M104" s="193" t="s">
        <v>2536</v>
      </c>
    </row>
    <row r="105" spans="1:13" ht="15.75">
      <c r="A105" s="189"/>
      <c r="B105" s="190"/>
      <c r="C105" s="191"/>
      <c r="D105" s="190">
        <v>3</v>
      </c>
      <c r="E105" s="186" t="s">
        <v>20</v>
      </c>
      <c r="F105" s="191" t="s">
        <v>2537</v>
      </c>
      <c r="G105" s="192">
        <v>12500000</v>
      </c>
      <c r="H105" s="192">
        <v>2</v>
      </c>
      <c r="I105" s="192">
        <f t="shared" si="26"/>
        <v>900000</v>
      </c>
      <c r="J105" s="192">
        <f t="shared" si="27"/>
        <v>1800000</v>
      </c>
      <c r="K105" s="192">
        <f t="shared" si="29"/>
        <v>6000000</v>
      </c>
      <c r="L105" s="192">
        <f t="shared" si="28"/>
        <v>20300000</v>
      </c>
      <c r="M105" s="193" t="s">
        <v>2538</v>
      </c>
    </row>
    <row r="106" spans="1:13" ht="15.75">
      <c r="A106" s="189"/>
      <c r="B106" s="190"/>
      <c r="C106" s="191"/>
      <c r="D106" s="190">
        <v>4</v>
      </c>
      <c r="E106" s="186" t="s">
        <v>20</v>
      </c>
      <c r="F106" s="191" t="s">
        <v>2539</v>
      </c>
      <c r="G106" s="192">
        <v>12500000</v>
      </c>
      <c r="H106" s="192">
        <v>2</v>
      </c>
      <c r="I106" s="192">
        <f t="shared" si="26"/>
        <v>900000</v>
      </c>
      <c r="J106" s="192">
        <f t="shared" si="27"/>
        <v>1800000</v>
      </c>
      <c r="K106" s="192">
        <f t="shared" si="29"/>
        <v>6000000</v>
      </c>
      <c r="L106" s="192">
        <f t="shared" si="28"/>
        <v>20300000</v>
      </c>
      <c r="M106" s="196" t="s">
        <v>2540</v>
      </c>
    </row>
    <row r="107" spans="1:13" ht="15.75">
      <c r="A107" s="189"/>
      <c r="B107" s="190"/>
      <c r="C107" s="191"/>
      <c r="D107" s="190">
        <v>5</v>
      </c>
      <c r="E107" s="186" t="s">
        <v>20</v>
      </c>
      <c r="F107" s="191" t="s">
        <v>2541</v>
      </c>
      <c r="G107" s="192">
        <v>12500000</v>
      </c>
      <c r="H107" s="192">
        <v>1</v>
      </c>
      <c r="I107" s="192">
        <f t="shared" si="26"/>
        <v>900000</v>
      </c>
      <c r="J107" s="192">
        <f t="shared" si="27"/>
        <v>900000</v>
      </c>
      <c r="K107" s="192">
        <f t="shared" si="29"/>
        <v>6000000</v>
      </c>
      <c r="L107" s="192">
        <f t="shared" si="28"/>
        <v>19400000</v>
      </c>
      <c r="M107" s="193" t="s">
        <v>2542</v>
      </c>
    </row>
    <row r="108" spans="1:13" ht="15.75">
      <c r="A108" s="189"/>
      <c r="B108" s="190"/>
      <c r="C108" s="191"/>
      <c r="D108" s="190">
        <v>6</v>
      </c>
      <c r="E108" s="186" t="s">
        <v>20</v>
      </c>
      <c r="F108" s="191" t="s">
        <v>2543</v>
      </c>
      <c r="G108" s="192">
        <v>12500000</v>
      </c>
      <c r="H108" s="192">
        <v>3</v>
      </c>
      <c r="I108" s="192">
        <f t="shared" si="26"/>
        <v>900000</v>
      </c>
      <c r="J108" s="192">
        <f t="shared" si="27"/>
        <v>2700000</v>
      </c>
      <c r="K108" s="192">
        <f t="shared" si="29"/>
        <v>6000000</v>
      </c>
      <c r="L108" s="192">
        <f t="shared" si="28"/>
        <v>21200000</v>
      </c>
      <c r="M108" s="193" t="s">
        <v>2544</v>
      </c>
    </row>
    <row r="109" spans="1:13" ht="15.75">
      <c r="A109" s="189"/>
      <c r="B109" s="190"/>
      <c r="C109" s="191"/>
      <c r="D109" s="190">
        <v>7</v>
      </c>
      <c r="E109" s="186" t="s">
        <v>20</v>
      </c>
      <c r="F109" s="191" t="s">
        <v>2545</v>
      </c>
      <c r="G109" s="192">
        <v>12500000</v>
      </c>
      <c r="H109" s="192">
        <v>2</v>
      </c>
      <c r="I109" s="192">
        <f t="shared" si="26"/>
        <v>900000</v>
      </c>
      <c r="J109" s="192">
        <f t="shared" si="27"/>
        <v>1800000</v>
      </c>
      <c r="K109" s="192">
        <f t="shared" si="29"/>
        <v>6000000</v>
      </c>
      <c r="L109" s="192">
        <f t="shared" si="28"/>
        <v>20300000</v>
      </c>
      <c r="M109" s="193" t="s">
        <v>2546</v>
      </c>
    </row>
    <row r="110" spans="1:13" ht="15.75">
      <c r="A110" s="189"/>
      <c r="B110" s="190"/>
      <c r="C110" s="191"/>
      <c r="D110" s="190">
        <v>8</v>
      </c>
      <c r="E110" s="186" t="s">
        <v>20</v>
      </c>
      <c r="F110" s="191" t="s">
        <v>2547</v>
      </c>
      <c r="G110" s="192">
        <v>12500000</v>
      </c>
      <c r="H110" s="192">
        <v>4</v>
      </c>
      <c r="I110" s="192">
        <f t="shared" si="26"/>
        <v>900000</v>
      </c>
      <c r="J110" s="192">
        <f t="shared" si="27"/>
        <v>3600000</v>
      </c>
      <c r="K110" s="192">
        <f t="shared" si="29"/>
        <v>6000000</v>
      </c>
      <c r="L110" s="192">
        <f t="shared" si="28"/>
        <v>22100000</v>
      </c>
      <c r="M110" s="193" t="s">
        <v>2548</v>
      </c>
    </row>
    <row r="111" spans="1:13" ht="15.75">
      <c r="A111" s="189"/>
      <c r="B111" s="190"/>
      <c r="C111" s="191"/>
      <c r="D111" s="190"/>
      <c r="E111" s="186"/>
      <c r="F111" s="194" t="s">
        <v>39</v>
      </c>
      <c r="G111" s="195">
        <f t="shared" ref="G111:L111" si="30">SUM(G103:G110)</f>
        <v>100000000</v>
      </c>
      <c r="H111" s="195">
        <f t="shared" si="30"/>
        <v>22</v>
      </c>
      <c r="I111" s="195">
        <f t="shared" si="30"/>
        <v>7200000</v>
      </c>
      <c r="J111" s="195">
        <f t="shared" si="30"/>
        <v>19800000</v>
      </c>
      <c r="K111" s="195">
        <f t="shared" si="30"/>
        <v>42000000</v>
      </c>
      <c r="L111" s="195">
        <f t="shared" si="30"/>
        <v>161800000</v>
      </c>
      <c r="M111" s="193"/>
    </row>
    <row r="112" spans="1:13" ht="15.75">
      <c r="A112" s="189"/>
      <c r="B112" s="190"/>
      <c r="C112" s="191"/>
      <c r="D112" s="190"/>
      <c r="E112" s="186"/>
      <c r="F112" s="191"/>
      <c r="G112" s="192"/>
      <c r="H112" s="192"/>
      <c r="I112" s="192"/>
      <c r="J112" s="192"/>
      <c r="K112" s="192"/>
      <c r="L112" s="192"/>
      <c r="M112" s="193"/>
    </row>
    <row r="113" spans="1:13" ht="15.75">
      <c r="A113" s="189"/>
      <c r="B113" s="190" t="s">
        <v>1655</v>
      </c>
      <c r="C113" s="191" t="s">
        <v>2549</v>
      </c>
      <c r="D113" s="190">
        <v>1</v>
      </c>
      <c r="E113" s="186" t="s">
        <v>15</v>
      </c>
      <c r="F113" s="191" t="s">
        <v>2550</v>
      </c>
      <c r="G113" s="192">
        <v>12500000</v>
      </c>
      <c r="H113" s="192">
        <v>4</v>
      </c>
      <c r="I113" s="192">
        <f t="shared" si="26"/>
        <v>900000</v>
      </c>
      <c r="J113" s="192">
        <f t="shared" si="27"/>
        <v>3600000</v>
      </c>
      <c r="K113" s="192">
        <v>0</v>
      </c>
      <c r="L113" s="192">
        <f t="shared" si="28"/>
        <v>16100000</v>
      </c>
      <c r="M113" s="193" t="s">
        <v>2551</v>
      </c>
    </row>
    <row r="114" spans="1:13" ht="15.75">
      <c r="A114" s="189"/>
      <c r="B114" s="190"/>
      <c r="C114" s="191"/>
      <c r="D114" s="190">
        <v>2</v>
      </c>
      <c r="E114" s="186" t="s">
        <v>20</v>
      </c>
      <c r="F114" s="191" t="s">
        <v>2552</v>
      </c>
      <c r="G114" s="192">
        <v>12500000</v>
      </c>
      <c r="H114" s="192">
        <v>1</v>
      </c>
      <c r="I114" s="192">
        <f t="shared" si="26"/>
        <v>900000</v>
      </c>
      <c r="J114" s="192">
        <f t="shared" si="27"/>
        <v>900000</v>
      </c>
      <c r="K114" s="192">
        <f t="shared" si="29"/>
        <v>6000000</v>
      </c>
      <c r="L114" s="192">
        <f t="shared" si="28"/>
        <v>19400000</v>
      </c>
      <c r="M114" s="193" t="s">
        <v>2553</v>
      </c>
    </row>
    <row r="115" spans="1:13" ht="15.75">
      <c r="A115" s="189"/>
      <c r="B115" s="190"/>
      <c r="C115" s="191"/>
      <c r="D115" s="190">
        <v>3</v>
      </c>
      <c r="E115" s="186" t="s">
        <v>20</v>
      </c>
      <c r="F115" s="191" t="s">
        <v>2554</v>
      </c>
      <c r="G115" s="192">
        <v>12500000</v>
      </c>
      <c r="H115" s="192">
        <v>2</v>
      </c>
      <c r="I115" s="192">
        <f t="shared" si="26"/>
        <v>900000</v>
      </c>
      <c r="J115" s="192">
        <f t="shared" si="27"/>
        <v>1800000</v>
      </c>
      <c r="K115" s="192">
        <f t="shared" si="29"/>
        <v>6000000</v>
      </c>
      <c r="L115" s="192">
        <f t="shared" si="28"/>
        <v>20300000</v>
      </c>
      <c r="M115" s="193" t="s">
        <v>2555</v>
      </c>
    </row>
    <row r="116" spans="1:13" ht="15.75">
      <c r="A116" s="189"/>
      <c r="B116" s="190"/>
      <c r="C116" s="191"/>
      <c r="D116" s="190">
        <v>4</v>
      </c>
      <c r="E116" s="186" t="s">
        <v>20</v>
      </c>
      <c r="F116" s="191" t="s">
        <v>2556</v>
      </c>
      <c r="G116" s="192">
        <v>12500000</v>
      </c>
      <c r="H116" s="192">
        <v>4</v>
      </c>
      <c r="I116" s="192">
        <f t="shared" si="26"/>
        <v>900000</v>
      </c>
      <c r="J116" s="192">
        <f t="shared" si="27"/>
        <v>3600000</v>
      </c>
      <c r="K116" s="192">
        <f t="shared" si="29"/>
        <v>6000000</v>
      </c>
      <c r="L116" s="192">
        <f t="shared" si="28"/>
        <v>22100000</v>
      </c>
      <c r="M116" s="193" t="s">
        <v>2557</v>
      </c>
    </row>
    <row r="117" spans="1:13" ht="15.75">
      <c r="A117" s="189"/>
      <c r="B117" s="190"/>
      <c r="C117" s="191"/>
      <c r="D117" s="190">
        <v>5</v>
      </c>
      <c r="E117" s="186" t="s">
        <v>20</v>
      </c>
      <c r="F117" s="191" t="s">
        <v>2558</v>
      </c>
      <c r="G117" s="192">
        <v>12500000</v>
      </c>
      <c r="H117" s="192">
        <v>2</v>
      </c>
      <c r="I117" s="192">
        <f t="shared" si="26"/>
        <v>900000</v>
      </c>
      <c r="J117" s="192">
        <f t="shared" si="27"/>
        <v>1800000</v>
      </c>
      <c r="K117" s="192">
        <f t="shared" si="29"/>
        <v>6000000</v>
      </c>
      <c r="L117" s="192">
        <f t="shared" si="28"/>
        <v>20300000</v>
      </c>
      <c r="M117" s="193" t="s">
        <v>2559</v>
      </c>
    </row>
    <row r="118" spans="1:13" ht="15.75">
      <c r="A118" s="189"/>
      <c r="B118" s="190"/>
      <c r="C118" s="191"/>
      <c r="D118" s="190">
        <v>6</v>
      </c>
      <c r="E118" s="186" t="s">
        <v>20</v>
      </c>
      <c r="F118" s="191" t="s">
        <v>2560</v>
      </c>
      <c r="G118" s="192">
        <v>12500000</v>
      </c>
      <c r="H118" s="192">
        <v>2</v>
      </c>
      <c r="I118" s="192">
        <f t="shared" si="26"/>
        <v>900000</v>
      </c>
      <c r="J118" s="192">
        <f t="shared" si="27"/>
        <v>1800000</v>
      </c>
      <c r="K118" s="192">
        <f t="shared" si="29"/>
        <v>6000000</v>
      </c>
      <c r="L118" s="192">
        <f t="shared" si="28"/>
        <v>20300000</v>
      </c>
      <c r="M118" s="193" t="s">
        <v>2561</v>
      </c>
    </row>
    <row r="119" spans="1:13" ht="15.75">
      <c r="A119" s="189"/>
      <c r="B119" s="190"/>
      <c r="C119" s="191"/>
      <c r="D119" s="190">
        <v>7</v>
      </c>
      <c r="E119" s="186" t="s">
        <v>20</v>
      </c>
      <c r="F119" s="191" t="s">
        <v>902</v>
      </c>
      <c r="G119" s="192">
        <v>12500000</v>
      </c>
      <c r="H119" s="192">
        <v>1</v>
      </c>
      <c r="I119" s="192">
        <f t="shared" si="26"/>
        <v>900000</v>
      </c>
      <c r="J119" s="192">
        <f t="shared" si="27"/>
        <v>900000</v>
      </c>
      <c r="K119" s="192">
        <f t="shared" si="29"/>
        <v>6000000</v>
      </c>
      <c r="L119" s="192">
        <f t="shared" si="28"/>
        <v>19400000</v>
      </c>
      <c r="M119" s="193" t="s">
        <v>2562</v>
      </c>
    </row>
    <row r="120" spans="1:13" ht="15.75">
      <c r="A120" s="189"/>
      <c r="B120" s="190"/>
      <c r="C120" s="191"/>
      <c r="D120" s="190">
        <v>8</v>
      </c>
      <c r="E120" s="186" t="s">
        <v>20</v>
      </c>
      <c r="F120" s="191" t="s">
        <v>2563</v>
      </c>
      <c r="G120" s="192">
        <v>12500000</v>
      </c>
      <c r="H120" s="192">
        <v>1</v>
      </c>
      <c r="I120" s="192">
        <f t="shared" si="26"/>
        <v>900000</v>
      </c>
      <c r="J120" s="192">
        <f t="shared" si="27"/>
        <v>900000</v>
      </c>
      <c r="K120" s="192">
        <f t="shared" si="29"/>
        <v>6000000</v>
      </c>
      <c r="L120" s="192">
        <f t="shared" si="28"/>
        <v>19400000</v>
      </c>
      <c r="M120" s="193" t="s">
        <v>2564</v>
      </c>
    </row>
    <row r="121" spans="1:13" ht="15.75">
      <c r="A121" s="189"/>
      <c r="B121" s="190"/>
      <c r="C121" s="191"/>
      <c r="D121" s="190">
        <v>9</v>
      </c>
      <c r="E121" s="186" t="s">
        <v>20</v>
      </c>
      <c r="F121" s="191" t="s">
        <v>2565</v>
      </c>
      <c r="G121" s="192">
        <v>12500000</v>
      </c>
      <c r="H121" s="192">
        <v>2</v>
      </c>
      <c r="I121" s="192">
        <f t="shared" si="26"/>
        <v>900000</v>
      </c>
      <c r="J121" s="192">
        <f t="shared" si="27"/>
        <v>1800000</v>
      </c>
      <c r="K121" s="192">
        <f t="shared" si="29"/>
        <v>6000000</v>
      </c>
      <c r="L121" s="192">
        <f>G121+J121+K121</f>
        <v>20300000</v>
      </c>
      <c r="M121" s="193" t="s">
        <v>2566</v>
      </c>
    </row>
    <row r="122" spans="1:13" ht="15.75">
      <c r="A122" s="189"/>
      <c r="B122" s="190"/>
      <c r="C122" s="191"/>
      <c r="D122" s="190">
        <v>10</v>
      </c>
      <c r="E122" s="186" t="s">
        <v>20</v>
      </c>
      <c r="F122" s="191" t="s">
        <v>2567</v>
      </c>
      <c r="G122" s="192">
        <v>12500000</v>
      </c>
      <c r="H122" s="192">
        <v>1</v>
      </c>
      <c r="I122" s="192">
        <f t="shared" si="26"/>
        <v>900000</v>
      </c>
      <c r="J122" s="192">
        <f t="shared" si="27"/>
        <v>900000</v>
      </c>
      <c r="K122" s="192">
        <f t="shared" si="29"/>
        <v>6000000</v>
      </c>
      <c r="L122" s="192">
        <f t="shared" si="28"/>
        <v>19400000</v>
      </c>
      <c r="M122" s="193" t="s">
        <v>2568</v>
      </c>
    </row>
    <row r="123" spans="1:13" ht="15.75">
      <c r="A123" s="189"/>
      <c r="B123" s="190"/>
      <c r="C123" s="191"/>
      <c r="D123" s="190">
        <v>11</v>
      </c>
      <c r="E123" s="186" t="s">
        <v>20</v>
      </c>
      <c r="F123" s="191" t="s">
        <v>2569</v>
      </c>
      <c r="G123" s="192">
        <v>12500000</v>
      </c>
      <c r="H123" s="192">
        <v>1</v>
      </c>
      <c r="I123" s="192">
        <f t="shared" si="26"/>
        <v>900000</v>
      </c>
      <c r="J123" s="192">
        <f t="shared" si="27"/>
        <v>900000</v>
      </c>
      <c r="K123" s="192">
        <f t="shared" si="29"/>
        <v>6000000</v>
      </c>
      <c r="L123" s="192">
        <f t="shared" si="28"/>
        <v>19400000</v>
      </c>
      <c r="M123" s="193" t="s">
        <v>2570</v>
      </c>
    </row>
    <row r="124" spans="1:13" ht="15.75">
      <c r="A124" s="189"/>
      <c r="B124" s="190"/>
      <c r="C124" s="191"/>
      <c r="D124" s="190"/>
      <c r="E124" s="186"/>
      <c r="F124" s="194" t="s">
        <v>39</v>
      </c>
      <c r="G124" s="195">
        <f t="shared" ref="G124:L124" si="31">SUM(G113:G123)</f>
        <v>137500000</v>
      </c>
      <c r="H124" s="195">
        <f t="shared" si="31"/>
        <v>21</v>
      </c>
      <c r="I124" s="195">
        <f t="shared" si="31"/>
        <v>9900000</v>
      </c>
      <c r="J124" s="195">
        <f t="shared" si="31"/>
        <v>18900000</v>
      </c>
      <c r="K124" s="195">
        <f t="shared" si="31"/>
        <v>60000000</v>
      </c>
      <c r="L124" s="195">
        <f t="shared" si="31"/>
        <v>216400000</v>
      </c>
      <c r="M124" s="193"/>
    </row>
    <row r="125" spans="1:13" ht="15.75">
      <c r="A125" s="189"/>
      <c r="B125" s="190"/>
      <c r="C125" s="191"/>
      <c r="D125" s="190"/>
      <c r="E125" s="186"/>
      <c r="F125" s="191"/>
      <c r="G125" s="192"/>
      <c r="H125" s="192"/>
      <c r="I125" s="192"/>
      <c r="J125" s="192"/>
      <c r="K125" s="192"/>
      <c r="L125" s="192"/>
      <c r="M125" s="193"/>
    </row>
    <row r="126" spans="1:13" ht="15.75">
      <c r="A126" s="189"/>
      <c r="B126" s="190" t="s">
        <v>1657</v>
      </c>
      <c r="C126" s="191" t="s">
        <v>2571</v>
      </c>
      <c r="D126" s="190">
        <v>1</v>
      </c>
      <c r="E126" s="186" t="s">
        <v>15</v>
      </c>
      <c r="F126" s="191" t="s">
        <v>2572</v>
      </c>
      <c r="G126" s="192">
        <v>12500000</v>
      </c>
      <c r="H126" s="192">
        <v>10</v>
      </c>
      <c r="I126" s="192">
        <f t="shared" ref="I126:I151" si="32">75000*12</f>
        <v>900000</v>
      </c>
      <c r="J126" s="192">
        <f t="shared" ref="J126:J134" si="33">H126*I126</f>
        <v>9000000</v>
      </c>
      <c r="K126" s="192">
        <v>0</v>
      </c>
      <c r="L126" s="192">
        <f t="shared" ref="L126:L134" si="34">G126+J126+K126</f>
        <v>21500000</v>
      </c>
      <c r="M126" s="193" t="s">
        <v>2573</v>
      </c>
    </row>
    <row r="127" spans="1:13" ht="15.75">
      <c r="A127" s="189"/>
      <c r="B127" s="190"/>
      <c r="C127" s="191"/>
      <c r="D127" s="190">
        <v>2</v>
      </c>
      <c r="E127" s="186" t="s">
        <v>20</v>
      </c>
      <c r="F127" s="191" t="s">
        <v>2574</v>
      </c>
      <c r="G127" s="192">
        <v>12500000</v>
      </c>
      <c r="H127" s="192">
        <v>4</v>
      </c>
      <c r="I127" s="192">
        <f t="shared" si="32"/>
        <v>900000</v>
      </c>
      <c r="J127" s="192">
        <f t="shared" si="33"/>
        <v>3600000</v>
      </c>
      <c r="K127" s="192">
        <f t="shared" ref="K127:K151" si="35">500000*12</f>
        <v>6000000</v>
      </c>
      <c r="L127" s="192">
        <f t="shared" si="34"/>
        <v>22100000</v>
      </c>
      <c r="M127" s="193" t="s">
        <v>2575</v>
      </c>
    </row>
    <row r="128" spans="1:13" ht="15.75">
      <c r="A128" s="189"/>
      <c r="B128" s="190"/>
      <c r="C128" s="191"/>
      <c r="D128" s="190">
        <v>3</v>
      </c>
      <c r="E128" s="186" t="s">
        <v>20</v>
      </c>
      <c r="F128" s="191" t="s">
        <v>2565</v>
      </c>
      <c r="G128" s="192">
        <v>12500000</v>
      </c>
      <c r="H128" s="192">
        <v>4</v>
      </c>
      <c r="I128" s="192">
        <f t="shared" si="32"/>
        <v>900000</v>
      </c>
      <c r="J128" s="192">
        <f t="shared" si="33"/>
        <v>3600000</v>
      </c>
      <c r="K128" s="192">
        <f t="shared" si="35"/>
        <v>6000000</v>
      </c>
      <c r="L128" s="192">
        <f t="shared" si="34"/>
        <v>22100000</v>
      </c>
      <c r="M128" s="193" t="s">
        <v>2576</v>
      </c>
    </row>
    <row r="129" spans="1:13" ht="15.75">
      <c r="A129" s="189"/>
      <c r="B129" s="190"/>
      <c r="C129" s="191"/>
      <c r="D129" s="190">
        <v>4</v>
      </c>
      <c r="E129" s="186" t="s">
        <v>20</v>
      </c>
      <c r="F129" s="191" t="s">
        <v>2577</v>
      </c>
      <c r="G129" s="192">
        <v>12500000</v>
      </c>
      <c r="H129" s="192">
        <v>3</v>
      </c>
      <c r="I129" s="192">
        <f t="shared" si="32"/>
        <v>900000</v>
      </c>
      <c r="J129" s="192">
        <f t="shared" si="33"/>
        <v>2700000</v>
      </c>
      <c r="K129" s="192">
        <f t="shared" si="35"/>
        <v>6000000</v>
      </c>
      <c r="L129" s="192">
        <f t="shared" si="34"/>
        <v>21200000</v>
      </c>
      <c r="M129" s="193" t="s">
        <v>2578</v>
      </c>
    </row>
    <row r="130" spans="1:13" ht="15.75">
      <c r="A130" s="189"/>
      <c r="B130" s="190"/>
      <c r="C130" s="191"/>
      <c r="D130" s="190">
        <v>5</v>
      </c>
      <c r="E130" s="186" t="s">
        <v>20</v>
      </c>
      <c r="F130" s="191" t="s">
        <v>2579</v>
      </c>
      <c r="G130" s="192">
        <v>12500000</v>
      </c>
      <c r="H130" s="192">
        <v>6</v>
      </c>
      <c r="I130" s="192">
        <f t="shared" si="32"/>
        <v>900000</v>
      </c>
      <c r="J130" s="192">
        <f t="shared" si="33"/>
        <v>5400000</v>
      </c>
      <c r="K130" s="192">
        <f t="shared" si="35"/>
        <v>6000000</v>
      </c>
      <c r="L130" s="192">
        <f t="shared" si="34"/>
        <v>23900000</v>
      </c>
      <c r="M130" s="193" t="s">
        <v>2580</v>
      </c>
    </row>
    <row r="131" spans="1:13" ht="15.75">
      <c r="A131" s="189"/>
      <c r="B131" s="190"/>
      <c r="C131" s="191"/>
      <c r="D131" s="190">
        <v>6</v>
      </c>
      <c r="E131" s="186" t="s">
        <v>20</v>
      </c>
      <c r="F131" s="191" t="s">
        <v>2581</v>
      </c>
      <c r="G131" s="192">
        <v>12500000</v>
      </c>
      <c r="H131" s="192">
        <v>5</v>
      </c>
      <c r="I131" s="192">
        <f t="shared" si="32"/>
        <v>900000</v>
      </c>
      <c r="J131" s="192">
        <f t="shared" si="33"/>
        <v>4500000</v>
      </c>
      <c r="K131" s="192">
        <f t="shared" si="35"/>
        <v>6000000</v>
      </c>
      <c r="L131" s="192">
        <f t="shared" si="34"/>
        <v>23000000</v>
      </c>
      <c r="M131" s="193" t="s">
        <v>2582</v>
      </c>
    </row>
    <row r="132" spans="1:13" ht="15.75">
      <c r="A132" s="189"/>
      <c r="B132" s="190"/>
      <c r="C132" s="191"/>
      <c r="D132" s="190">
        <v>7</v>
      </c>
      <c r="E132" s="186" t="s">
        <v>20</v>
      </c>
      <c r="F132" s="191" t="s">
        <v>2583</v>
      </c>
      <c r="G132" s="192">
        <v>12500000</v>
      </c>
      <c r="H132" s="192">
        <v>2</v>
      </c>
      <c r="I132" s="192">
        <f t="shared" si="32"/>
        <v>900000</v>
      </c>
      <c r="J132" s="192">
        <f t="shared" si="33"/>
        <v>1800000</v>
      </c>
      <c r="K132" s="192">
        <f t="shared" si="35"/>
        <v>6000000</v>
      </c>
      <c r="L132" s="192">
        <f t="shared" si="34"/>
        <v>20300000</v>
      </c>
      <c r="M132" s="193" t="s">
        <v>2584</v>
      </c>
    </row>
    <row r="133" spans="1:13" ht="15.75">
      <c r="A133" s="189"/>
      <c r="B133" s="190"/>
      <c r="C133" s="191"/>
      <c r="D133" s="190">
        <v>8</v>
      </c>
      <c r="E133" s="186" t="s">
        <v>20</v>
      </c>
      <c r="F133" s="191" t="s">
        <v>2585</v>
      </c>
      <c r="G133" s="192">
        <v>12500000</v>
      </c>
      <c r="H133" s="192">
        <v>8</v>
      </c>
      <c r="I133" s="192">
        <f t="shared" si="32"/>
        <v>900000</v>
      </c>
      <c r="J133" s="192">
        <f t="shared" si="33"/>
        <v>7200000</v>
      </c>
      <c r="K133" s="192">
        <f t="shared" si="35"/>
        <v>6000000</v>
      </c>
      <c r="L133" s="192">
        <f t="shared" si="34"/>
        <v>25700000</v>
      </c>
      <c r="M133" s="193" t="s">
        <v>2586</v>
      </c>
    </row>
    <row r="134" spans="1:13" ht="15.75">
      <c r="A134" s="189"/>
      <c r="B134" s="190"/>
      <c r="C134" s="191"/>
      <c r="D134" s="190">
        <v>9</v>
      </c>
      <c r="E134" s="186" t="s">
        <v>20</v>
      </c>
      <c r="F134" s="191" t="s">
        <v>2587</v>
      </c>
      <c r="G134" s="192">
        <v>12500000</v>
      </c>
      <c r="H134" s="192">
        <v>8</v>
      </c>
      <c r="I134" s="192">
        <f t="shared" si="32"/>
        <v>900000</v>
      </c>
      <c r="J134" s="192">
        <f t="shared" si="33"/>
        <v>7200000</v>
      </c>
      <c r="K134" s="192">
        <f t="shared" si="35"/>
        <v>6000000</v>
      </c>
      <c r="L134" s="192">
        <f t="shared" si="34"/>
        <v>25700000</v>
      </c>
      <c r="M134" s="193" t="s">
        <v>2588</v>
      </c>
    </row>
    <row r="135" spans="1:13" ht="15.75">
      <c r="A135" s="189"/>
      <c r="B135" s="190"/>
      <c r="C135" s="191"/>
      <c r="D135" s="190"/>
      <c r="E135" s="186"/>
      <c r="F135" s="194" t="s">
        <v>39</v>
      </c>
      <c r="G135" s="195">
        <f t="shared" ref="G135:L135" si="36">SUM(G126:G134)</f>
        <v>112500000</v>
      </c>
      <c r="H135" s="195">
        <f t="shared" si="36"/>
        <v>50</v>
      </c>
      <c r="I135" s="195">
        <f t="shared" si="36"/>
        <v>8100000</v>
      </c>
      <c r="J135" s="195">
        <f t="shared" si="36"/>
        <v>45000000</v>
      </c>
      <c r="K135" s="195">
        <f t="shared" si="36"/>
        <v>48000000</v>
      </c>
      <c r="L135" s="195">
        <f t="shared" si="36"/>
        <v>205500000</v>
      </c>
      <c r="M135" s="193"/>
    </row>
    <row r="136" spans="1:13" ht="15.75">
      <c r="A136" s="189"/>
      <c r="B136" s="190"/>
      <c r="C136" s="191"/>
      <c r="D136" s="190"/>
      <c r="E136" s="186"/>
      <c r="F136" s="191"/>
      <c r="G136" s="192"/>
      <c r="H136" s="192"/>
      <c r="I136" s="192"/>
      <c r="J136" s="192"/>
      <c r="K136" s="192"/>
      <c r="L136" s="192"/>
      <c r="M136" s="193"/>
    </row>
    <row r="137" spans="1:13" ht="15.75">
      <c r="A137" s="189"/>
      <c r="B137" s="190" t="s">
        <v>1658</v>
      </c>
      <c r="C137" s="191" t="s">
        <v>2589</v>
      </c>
      <c r="D137" s="190">
        <v>1</v>
      </c>
      <c r="E137" s="186" t="s">
        <v>15</v>
      </c>
      <c r="F137" s="191" t="s">
        <v>93</v>
      </c>
      <c r="G137" s="192">
        <v>12500000</v>
      </c>
      <c r="H137" s="192">
        <v>9</v>
      </c>
      <c r="I137" s="192">
        <f t="shared" ref="I137:I142" si="37">75000*12</f>
        <v>900000</v>
      </c>
      <c r="J137" s="192">
        <f t="shared" ref="J137:J142" si="38">H137*I137</f>
        <v>8100000</v>
      </c>
      <c r="K137" s="192">
        <v>0</v>
      </c>
      <c r="L137" s="192">
        <f t="shared" ref="L137:L142" si="39">G137+J137+K137</f>
        <v>20600000</v>
      </c>
      <c r="M137" s="193" t="s">
        <v>2590</v>
      </c>
    </row>
    <row r="138" spans="1:13" ht="15.75">
      <c r="A138" s="189"/>
      <c r="B138" s="190"/>
      <c r="C138" s="191"/>
      <c r="D138" s="190">
        <v>2</v>
      </c>
      <c r="E138" s="186" t="s">
        <v>20</v>
      </c>
      <c r="F138" s="191" t="s">
        <v>2591</v>
      </c>
      <c r="G138" s="192">
        <v>12500000</v>
      </c>
      <c r="H138" s="192">
        <v>5</v>
      </c>
      <c r="I138" s="192">
        <f t="shared" si="37"/>
        <v>900000</v>
      </c>
      <c r="J138" s="192">
        <f t="shared" si="38"/>
        <v>4500000</v>
      </c>
      <c r="K138" s="192">
        <f>500000*12</f>
        <v>6000000</v>
      </c>
      <c r="L138" s="192">
        <f t="shared" si="39"/>
        <v>23000000</v>
      </c>
      <c r="M138" s="193" t="s">
        <v>2592</v>
      </c>
    </row>
    <row r="139" spans="1:13" ht="15.75">
      <c r="A139" s="189"/>
      <c r="B139" s="190"/>
      <c r="C139" s="191"/>
      <c r="D139" s="190">
        <v>3</v>
      </c>
      <c r="E139" s="186" t="s">
        <v>20</v>
      </c>
      <c r="F139" s="191" t="s">
        <v>2593</v>
      </c>
      <c r="G139" s="192">
        <v>12500000</v>
      </c>
      <c r="H139" s="192">
        <v>4</v>
      </c>
      <c r="I139" s="192">
        <f t="shared" si="37"/>
        <v>900000</v>
      </c>
      <c r="J139" s="192">
        <f t="shared" si="38"/>
        <v>3600000</v>
      </c>
      <c r="K139" s="192">
        <f>500000*12</f>
        <v>6000000</v>
      </c>
      <c r="L139" s="192">
        <f t="shared" si="39"/>
        <v>22100000</v>
      </c>
      <c r="M139" s="193" t="s">
        <v>2594</v>
      </c>
    </row>
    <row r="140" spans="1:13" ht="15.75">
      <c r="A140" s="189"/>
      <c r="B140" s="190"/>
      <c r="C140" s="191"/>
      <c r="D140" s="190">
        <v>4</v>
      </c>
      <c r="E140" s="186" t="s">
        <v>20</v>
      </c>
      <c r="F140" s="191" t="s">
        <v>2595</v>
      </c>
      <c r="G140" s="192">
        <v>12500000</v>
      </c>
      <c r="H140" s="192">
        <v>3</v>
      </c>
      <c r="I140" s="192">
        <f t="shared" si="37"/>
        <v>900000</v>
      </c>
      <c r="J140" s="192">
        <f>H140*I140</f>
        <v>2700000</v>
      </c>
      <c r="K140" s="192">
        <f>500000*12</f>
        <v>6000000</v>
      </c>
      <c r="L140" s="192">
        <f t="shared" si="39"/>
        <v>21200000</v>
      </c>
      <c r="M140" s="193" t="s">
        <v>2596</v>
      </c>
    </row>
    <row r="141" spans="1:13" ht="15.75">
      <c r="A141" s="189"/>
      <c r="B141" s="190"/>
      <c r="C141" s="191"/>
      <c r="D141" s="190">
        <v>5</v>
      </c>
      <c r="E141" s="186" t="s">
        <v>20</v>
      </c>
      <c r="F141" s="191" t="s">
        <v>2597</v>
      </c>
      <c r="G141" s="192">
        <v>12500000</v>
      </c>
      <c r="H141" s="192">
        <v>4</v>
      </c>
      <c r="I141" s="192">
        <f t="shared" si="37"/>
        <v>900000</v>
      </c>
      <c r="J141" s="192">
        <f t="shared" si="38"/>
        <v>3600000</v>
      </c>
      <c r="K141" s="192">
        <f>500000*12</f>
        <v>6000000</v>
      </c>
      <c r="L141" s="192">
        <f>G141+J141+K141</f>
        <v>22100000</v>
      </c>
      <c r="M141" s="193" t="s">
        <v>2598</v>
      </c>
    </row>
    <row r="142" spans="1:13" ht="15.75">
      <c r="A142" s="189"/>
      <c r="B142" s="190"/>
      <c r="C142" s="191"/>
      <c r="D142" s="190">
        <v>6</v>
      </c>
      <c r="E142" s="186" t="s">
        <v>20</v>
      </c>
      <c r="F142" s="191" t="s">
        <v>2599</v>
      </c>
      <c r="G142" s="192">
        <v>12500000</v>
      </c>
      <c r="H142" s="192">
        <v>3</v>
      </c>
      <c r="I142" s="192">
        <f t="shared" si="37"/>
        <v>900000</v>
      </c>
      <c r="J142" s="192">
        <f t="shared" si="38"/>
        <v>2700000</v>
      </c>
      <c r="K142" s="192">
        <f>500000*12</f>
        <v>6000000</v>
      </c>
      <c r="L142" s="192">
        <f t="shared" si="39"/>
        <v>21200000</v>
      </c>
      <c r="M142" s="193" t="s">
        <v>2600</v>
      </c>
    </row>
    <row r="143" spans="1:13" ht="15.75">
      <c r="A143" s="189"/>
      <c r="B143" s="190"/>
      <c r="C143" s="191"/>
      <c r="D143" s="190"/>
      <c r="E143" s="186"/>
      <c r="F143" s="194" t="s">
        <v>39</v>
      </c>
      <c r="G143" s="195">
        <f t="shared" ref="G143:L143" si="40">SUM(G137:G142)</f>
        <v>75000000</v>
      </c>
      <c r="H143" s="195">
        <f t="shared" si="40"/>
        <v>28</v>
      </c>
      <c r="I143" s="195">
        <f t="shared" si="40"/>
        <v>5400000</v>
      </c>
      <c r="J143" s="195">
        <f t="shared" si="40"/>
        <v>25200000</v>
      </c>
      <c r="K143" s="195">
        <f t="shared" si="40"/>
        <v>30000000</v>
      </c>
      <c r="L143" s="195">
        <f t="shared" si="40"/>
        <v>130200000</v>
      </c>
      <c r="M143" s="193"/>
    </row>
    <row r="144" spans="1:13" ht="15.75">
      <c r="A144" s="189"/>
      <c r="B144" s="190"/>
      <c r="C144" s="191"/>
      <c r="D144" s="190"/>
      <c r="E144" s="186"/>
      <c r="F144" s="194"/>
      <c r="G144" s="195"/>
      <c r="H144" s="195"/>
      <c r="I144" s="195"/>
      <c r="J144" s="195"/>
      <c r="K144" s="195"/>
      <c r="L144" s="195"/>
      <c r="M144" s="193"/>
    </row>
    <row r="145" spans="1:14" ht="15.75">
      <c r="A145" s="189"/>
      <c r="B145" s="190" t="s">
        <v>1659</v>
      </c>
      <c r="C145" s="191" t="s">
        <v>2601</v>
      </c>
      <c r="D145" s="190">
        <v>1</v>
      </c>
      <c r="E145" s="186" t="s">
        <v>20</v>
      </c>
      <c r="F145" s="191" t="s">
        <v>2602</v>
      </c>
      <c r="G145" s="192">
        <v>12500000</v>
      </c>
      <c r="H145" s="192">
        <v>5</v>
      </c>
      <c r="I145" s="192">
        <f t="shared" si="32"/>
        <v>900000</v>
      </c>
      <c r="J145" s="192">
        <f>H145*I145</f>
        <v>4500000</v>
      </c>
      <c r="K145" s="192">
        <f t="shared" si="35"/>
        <v>6000000</v>
      </c>
      <c r="L145" s="192">
        <f>G145+J145+K145</f>
        <v>23000000</v>
      </c>
      <c r="M145" s="193" t="s">
        <v>2603</v>
      </c>
    </row>
    <row r="146" spans="1:14" ht="15.75">
      <c r="A146" s="189"/>
      <c r="B146" s="190"/>
      <c r="C146" s="191"/>
      <c r="D146" s="190">
        <v>2</v>
      </c>
      <c r="E146" s="186" t="s">
        <v>20</v>
      </c>
      <c r="F146" s="191" t="s">
        <v>2604</v>
      </c>
      <c r="G146" s="192">
        <v>12500000</v>
      </c>
      <c r="H146" s="192">
        <v>2</v>
      </c>
      <c r="I146" s="192">
        <f t="shared" si="32"/>
        <v>900000</v>
      </c>
      <c r="J146" s="192">
        <f>H146*I146</f>
        <v>1800000</v>
      </c>
      <c r="K146" s="192">
        <f t="shared" si="35"/>
        <v>6000000</v>
      </c>
      <c r="L146" s="192">
        <f t="shared" ref="L146:L151" si="41">G146+J146+K146</f>
        <v>20300000</v>
      </c>
      <c r="M146" s="193" t="s">
        <v>2605</v>
      </c>
    </row>
    <row r="147" spans="1:14" ht="15.75">
      <c r="A147" s="189"/>
      <c r="B147" s="190"/>
      <c r="C147" s="191"/>
      <c r="D147" s="190">
        <v>3</v>
      </c>
      <c r="E147" s="186" t="s">
        <v>20</v>
      </c>
      <c r="F147" s="191" t="s">
        <v>2606</v>
      </c>
      <c r="G147" s="192">
        <v>12500000</v>
      </c>
      <c r="H147" s="192">
        <v>3</v>
      </c>
      <c r="I147" s="192">
        <f t="shared" si="32"/>
        <v>900000</v>
      </c>
      <c r="J147" s="192">
        <f t="shared" ref="J147:J153" si="42">SUM(H147*I147)</f>
        <v>2700000</v>
      </c>
      <c r="K147" s="192">
        <f t="shared" si="35"/>
        <v>6000000</v>
      </c>
      <c r="L147" s="192">
        <f t="shared" si="41"/>
        <v>21200000</v>
      </c>
      <c r="M147" s="193" t="s">
        <v>2607</v>
      </c>
    </row>
    <row r="148" spans="1:14" ht="15.75">
      <c r="A148" s="189"/>
      <c r="B148" s="190"/>
      <c r="C148" s="191"/>
      <c r="D148" s="190">
        <v>4</v>
      </c>
      <c r="E148" s="186" t="s">
        <v>20</v>
      </c>
      <c r="F148" s="191" t="s">
        <v>2608</v>
      </c>
      <c r="G148" s="192">
        <v>12500000</v>
      </c>
      <c r="H148" s="192">
        <v>5</v>
      </c>
      <c r="I148" s="192">
        <f t="shared" si="32"/>
        <v>900000</v>
      </c>
      <c r="J148" s="192">
        <f t="shared" si="42"/>
        <v>4500000</v>
      </c>
      <c r="K148" s="192">
        <f t="shared" si="35"/>
        <v>6000000</v>
      </c>
      <c r="L148" s="192">
        <f t="shared" si="41"/>
        <v>23000000</v>
      </c>
      <c r="M148" s="193" t="s">
        <v>2609</v>
      </c>
    </row>
    <row r="149" spans="1:14" ht="15.75">
      <c r="A149" s="189"/>
      <c r="B149" s="190"/>
      <c r="C149" s="191"/>
      <c r="D149" s="190">
        <v>5</v>
      </c>
      <c r="E149" s="186" t="s">
        <v>20</v>
      </c>
      <c r="F149" s="191" t="s">
        <v>2610</v>
      </c>
      <c r="G149" s="192">
        <v>12500000</v>
      </c>
      <c r="H149" s="192">
        <v>3</v>
      </c>
      <c r="I149" s="192">
        <f t="shared" si="32"/>
        <v>900000</v>
      </c>
      <c r="J149" s="192">
        <f t="shared" si="42"/>
        <v>2700000</v>
      </c>
      <c r="K149" s="192">
        <f t="shared" si="35"/>
        <v>6000000</v>
      </c>
      <c r="L149" s="192">
        <f t="shared" si="41"/>
        <v>21200000</v>
      </c>
      <c r="M149" s="193" t="s">
        <v>2611</v>
      </c>
    </row>
    <row r="150" spans="1:14" ht="15.75">
      <c r="A150" s="189"/>
      <c r="B150" s="190"/>
      <c r="C150" s="191"/>
      <c r="D150" s="190">
        <v>6</v>
      </c>
      <c r="E150" s="186" t="s">
        <v>20</v>
      </c>
      <c r="F150" s="191" t="s">
        <v>2612</v>
      </c>
      <c r="G150" s="192">
        <v>12500000</v>
      </c>
      <c r="H150" s="192">
        <v>1</v>
      </c>
      <c r="I150" s="192">
        <f t="shared" si="32"/>
        <v>900000</v>
      </c>
      <c r="J150" s="192">
        <f t="shared" si="42"/>
        <v>900000</v>
      </c>
      <c r="K150" s="192">
        <f t="shared" si="35"/>
        <v>6000000</v>
      </c>
      <c r="L150" s="192">
        <f t="shared" si="41"/>
        <v>19400000</v>
      </c>
      <c r="M150" s="193" t="s">
        <v>2613</v>
      </c>
    </row>
    <row r="151" spans="1:14" ht="15.75">
      <c r="A151" s="189"/>
      <c r="B151" s="190"/>
      <c r="C151" s="191"/>
      <c r="D151" s="190">
        <v>7</v>
      </c>
      <c r="E151" s="186" t="s">
        <v>20</v>
      </c>
      <c r="F151" s="191" t="s">
        <v>2614</v>
      </c>
      <c r="G151" s="192">
        <v>12500000</v>
      </c>
      <c r="H151" s="192">
        <v>0</v>
      </c>
      <c r="I151" s="192">
        <f t="shared" si="32"/>
        <v>900000</v>
      </c>
      <c r="J151" s="192">
        <f t="shared" si="42"/>
        <v>0</v>
      </c>
      <c r="K151" s="192">
        <f t="shared" si="35"/>
        <v>6000000</v>
      </c>
      <c r="L151" s="192">
        <f t="shared" si="41"/>
        <v>18500000</v>
      </c>
      <c r="M151" s="193" t="s">
        <v>2615</v>
      </c>
    </row>
    <row r="152" spans="1:14" ht="15.75">
      <c r="A152" s="189"/>
      <c r="B152" s="190"/>
      <c r="C152" s="191"/>
      <c r="D152" s="190">
        <v>8</v>
      </c>
      <c r="E152" s="186" t="s">
        <v>20</v>
      </c>
      <c r="F152" s="191" t="s">
        <v>2616</v>
      </c>
      <c r="G152" s="192">
        <v>12500000</v>
      </c>
      <c r="H152" s="192">
        <v>20</v>
      </c>
      <c r="I152" s="192">
        <f>75000*12</f>
        <v>900000</v>
      </c>
      <c r="J152" s="192">
        <f t="shared" si="42"/>
        <v>18000000</v>
      </c>
      <c r="K152" s="192">
        <f>500000*12</f>
        <v>6000000</v>
      </c>
      <c r="L152" s="192">
        <f>G152+J152+K152</f>
        <v>36500000</v>
      </c>
      <c r="M152" s="193" t="s">
        <v>2617</v>
      </c>
      <c r="N152" s="197"/>
    </row>
    <row r="153" spans="1:14" ht="15.75">
      <c r="A153" s="189"/>
      <c r="B153" s="190"/>
      <c r="C153" s="191"/>
      <c r="D153" s="190">
        <v>9</v>
      </c>
      <c r="E153" s="186" t="s">
        <v>20</v>
      </c>
      <c r="F153" s="191" t="s">
        <v>2618</v>
      </c>
      <c r="G153" s="192">
        <v>12500000</v>
      </c>
      <c r="H153" s="192">
        <v>2</v>
      </c>
      <c r="I153" s="192">
        <f>75000*12</f>
        <v>900000</v>
      </c>
      <c r="J153" s="192">
        <f t="shared" si="42"/>
        <v>1800000</v>
      </c>
      <c r="K153" s="192">
        <f>500000*12</f>
        <v>6000000</v>
      </c>
      <c r="L153" s="192">
        <f>G153+J153+K153</f>
        <v>20300000</v>
      </c>
      <c r="M153" s="193" t="s">
        <v>2619</v>
      </c>
    </row>
    <row r="154" spans="1:14" ht="15.75">
      <c r="A154" s="189"/>
      <c r="B154" s="190"/>
      <c r="C154" s="191"/>
      <c r="D154" s="190">
        <v>10</v>
      </c>
      <c r="E154" s="186" t="s">
        <v>20</v>
      </c>
      <c r="F154" s="191" t="s">
        <v>2620</v>
      </c>
      <c r="G154" s="192">
        <v>12500000</v>
      </c>
      <c r="H154" s="192">
        <v>0</v>
      </c>
      <c r="I154" s="192">
        <f>75000*12</f>
        <v>900000</v>
      </c>
      <c r="J154" s="192">
        <v>0</v>
      </c>
      <c r="K154" s="192">
        <f>500000*12</f>
        <v>6000000</v>
      </c>
      <c r="L154" s="192">
        <f>G154+J154+K154</f>
        <v>18500000</v>
      </c>
      <c r="M154" s="193" t="s">
        <v>2621</v>
      </c>
    </row>
    <row r="155" spans="1:14" ht="15.75">
      <c r="A155" s="189"/>
      <c r="B155" s="190"/>
      <c r="C155" s="191"/>
      <c r="D155" s="190">
        <v>11</v>
      </c>
      <c r="E155" s="186" t="s">
        <v>20</v>
      </c>
      <c r="F155" s="191" t="s">
        <v>2622</v>
      </c>
      <c r="G155" s="192">
        <v>12500000</v>
      </c>
      <c r="H155" s="192">
        <v>3</v>
      </c>
      <c r="I155" s="192">
        <f>75000*12</f>
        <v>900000</v>
      </c>
      <c r="J155" s="192">
        <f>SUM(H155*I155)</f>
        <v>2700000</v>
      </c>
      <c r="K155" s="192">
        <f>500000*12</f>
        <v>6000000</v>
      </c>
      <c r="L155" s="192">
        <f>G155+J155+K155</f>
        <v>21200000</v>
      </c>
      <c r="M155" s="193" t="s">
        <v>2623</v>
      </c>
    </row>
    <row r="156" spans="1:14" ht="15.75">
      <c r="A156" s="189"/>
      <c r="B156" s="190"/>
      <c r="C156" s="191"/>
      <c r="D156" s="190"/>
      <c r="E156" s="186"/>
      <c r="F156" s="194" t="s">
        <v>39</v>
      </c>
      <c r="G156" s="195">
        <f t="shared" ref="G156:L156" si="43">SUM(G145:G155)</f>
        <v>137500000</v>
      </c>
      <c r="H156" s="195">
        <f t="shared" si="43"/>
        <v>44</v>
      </c>
      <c r="I156" s="195">
        <f t="shared" si="43"/>
        <v>9900000</v>
      </c>
      <c r="J156" s="195">
        <f t="shared" si="43"/>
        <v>39600000</v>
      </c>
      <c r="K156" s="195">
        <f t="shared" si="43"/>
        <v>66000000</v>
      </c>
      <c r="L156" s="195">
        <f t="shared" si="43"/>
        <v>243100000</v>
      </c>
      <c r="M156" s="193"/>
    </row>
    <row r="157" spans="1:14" ht="15.75">
      <c r="A157" s="189"/>
      <c r="B157" s="198" t="s">
        <v>2624</v>
      </c>
      <c r="C157" s="198"/>
      <c r="D157" s="289" t="s">
        <v>2850</v>
      </c>
      <c r="E157" s="290"/>
      <c r="F157" s="291"/>
      <c r="G157" s="195">
        <f t="shared" ref="G157:L157" si="44">G14+G31+G49+G63+G79+G93+G101+G111+G124+G135+G143+G156</f>
        <v>1587500000</v>
      </c>
      <c r="H157" s="195">
        <f t="shared" si="44"/>
        <v>478</v>
      </c>
      <c r="I157" s="195">
        <f t="shared" si="44"/>
        <v>113400000</v>
      </c>
      <c r="J157" s="195">
        <f t="shared" si="44"/>
        <v>430200000</v>
      </c>
      <c r="K157" s="195">
        <f t="shared" si="44"/>
        <v>690000000</v>
      </c>
      <c r="L157" s="195">
        <f t="shared" si="44"/>
        <v>2707700000</v>
      </c>
      <c r="M157" s="193"/>
    </row>
    <row r="158" spans="1:14">
      <c r="L158" s="199"/>
    </row>
  </sheetData>
  <mergeCells count="13">
    <mergeCell ref="B5:C5"/>
    <mergeCell ref="D5:F5"/>
    <mergeCell ref="A1:A4"/>
    <mergeCell ref="B1:C4"/>
    <mergeCell ref="D1:F4"/>
    <mergeCell ref="D157:F157"/>
    <mergeCell ref="L1:L3"/>
    <mergeCell ref="M1:M4"/>
    <mergeCell ref="H2:H4"/>
    <mergeCell ref="J2:J3"/>
    <mergeCell ref="G1:G3"/>
    <mergeCell ref="H1:J1"/>
    <mergeCell ref="K1:K3"/>
  </mergeCells>
  <printOptions horizontalCentered="1"/>
  <pageMargins left="0.35433070866141736" right="0.31496062992125984" top="0.82677165354330717" bottom="0.55118110236220474" header="0.31496062992125984" footer="0.31496062992125984"/>
  <pageSetup paperSize="258" scale="64" orientation="landscape" r:id="rId1"/>
  <rowBreaks count="3" manualBreakCount="3">
    <brk id="47" max="16383" man="1"/>
    <brk id="89" max="16383" man="1"/>
    <brk id="1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M110"/>
  <sheetViews>
    <sheetView view="pageBreakPreview" topLeftCell="A88" zoomScale="70" zoomScaleNormal="80" zoomScaleSheetLayoutView="70" workbookViewId="0">
      <selection activeCell="L32" sqref="L32"/>
    </sheetView>
  </sheetViews>
  <sheetFormatPr defaultRowHeight="15.75"/>
  <cols>
    <col min="1" max="1" width="5.85546875" style="43" customWidth="1"/>
    <col min="2" max="2" width="3.7109375" style="43" customWidth="1"/>
    <col min="3" max="3" width="30.5703125" style="43" customWidth="1"/>
    <col min="4" max="4" width="4.28515625" style="43" customWidth="1"/>
    <col min="5" max="5" width="6.140625" style="43" customWidth="1"/>
    <col min="6" max="6" width="22" style="43" customWidth="1"/>
    <col min="7" max="7" width="20.85546875" style="43" customWidth="1"/>
    <col min="8" max="8" width="9.85546875" style="43" customWidth="1"/>
    <col min="9" max="9" width="21.5703125" style="43" customWidth="1"/>
    <col min="10" max="10" width="19.140625" style="43" customWidth="1"/>
    <col min="11" max="11" width="20.140625" style="43" customWidth="1"/>
    <col min="12" max="12" width="20.5703125" style="43" customWidth="1"/>
    <col min="13" max="13" width="27.28515625" style="43" customWidth="1"/>
    <col min="14" max="16384" width="9.140625" style="43"/>
  </cols>
  <sheetData>
    <row r="1" spans="1:13" ht="16.5" customHeight="1">
      <c r="A1" s="374" t="s">
        <v>0</v>
      </c>
      <c r="B1" s="374" t="s">
        <v>1</v>
      </c>
      <c r="C1" s="374"/>
      <c r="D1" s="374" t="s">
        <v>2</v>
      </c>
      <c r="E1" s="374"/>
      <c r="F1" s="374"/>
      <c r="G1" s="318" t="s">
        <v>3</v>
      </c>
      <c r="H1" s="368" t="s">
        <v>4</v>
      </c>
      <c r="I1" s="369"/>
      <c r="J1" s="370"/>
      <c r="K1" s="375" t="s">
        <v>5</v>
      </c>
      <c r="L1" s="374" t="s">
        <v>6</v>
      </c>
      <c r="M1" s="374" t="s">
        <v>7</v>
      </c>
    </row>
    <row r="2" spans="1:13">
      <c r="A2" s="374"/>
      <c r="B2" s="374"/>
      <c r="C2" s="374"/>
      <c r="D2" s="374"/>
      <c r="E2" s="374"/>
      <c r="F2" s="374"/>
      <c r="G2" s="319"/>
      <c r="H2" s="374" t="s">
        <v>8</v>
      </c>
      <c r="I2" s="83" t="s">
        <v>9</v>
      </c>
      <c r="J2" s="318" t="s">
        <v>6</v>
      </c>
      <c r="K2" s="375"/>
      <c r="L2" s="374"/>
      <c r="M2" s="374"/>
    </row>
    <row r="3" spans="1:13">
      <c r="A3" s="374"/>
      <c r="B3" s="374"/>
      <c r="C3" s="374"/>
      <c r="D3" s="374"/>
      <c r="E3" s="374"/>
      <c r="F3" s="374"/>
      <c r="G3" s="319"/>
      <c r="H3" s="374"/>
      <c r="I3" s="85" t="s">
        <v>10</v>
      </c>
      <c r="J3" s="319"/>
      <c r="K3" s="323"/>
      <c r="L3" s="318"/>
      <c r="M3" s="374"/>
    </row>
    <row r="4" spans="1:13">
      <c r="A4" s="374"/>
      <c r="B4" s="374"/>
      <c r="C4" s="374"/>
      <c r="D4" s="374"/>
      <c r="E4" s="374"/>
      <c r="F4" s="374"/>
      <c r="G4" s="73" t="s">
        <v>11</v>
      </c>
      <c r="H4" s="374"/>
      <c r="I4" s="73" t="s">
        <v>11</v>
      </c>
      <c r="J4" s="73" t="s">
        <v>11</v>
      </c>
      <c r="K4" s="73" t="s">
        <v>11</v>
      </c>
      <c r="L4" s="73" t="s">
        <v>11</v>
      </c>
      <c r="M4" s="374"/>
    </row>
    <row r="5" spans="1:13">
      <c r="A5" s="103">
        <v>1</v>
      </c>
      <c r="B5" s="376">
        <v>2</v>
      </c>
      <c r="C5" s="376"/>
      <c r="D5" s="376">
        <v>3</v>
      </c>
      <c r="E5" s="376"/>
      <c r="F5" s="376"/>
      <c r="G5" s="103">
        <v>4</v>
      </c>
      <c r="H5" s="103">
        <v>5</v>
      </c>
      <c r="I5" s="103">
        <v>6</v>
      </c>
      <c r="J5" s="103">
        <v>7</v>
      </c>
      <c r="K5" s="103">
        <v>8</v>
      </c>
      <c r="L5" s="103" t="s">
        <v>12</v>
      </c>
      <c r="M5" s="103">
        <v>10</v>
      </c>
    </row>
    <row r="6" spans="1:13">
      <c r="A6" s="78" t="s">
        <v>1659</v>
      </c>
      <c r="B6" s="98" t="s">
        <v>399</v>
      </c>
      <c r="C6" s="107"/>
      <c r="D6" s="93"/>
      <c r="E6" s="93"/>
      <c r="F6" s="93"/>
      <c r="G6" s="93"/>
      <c r="H6" s="102"/>
      <c r="I6" s="108"/>
      <c r="J6" s="108"/>
      <c r="K6" s="108"/>
      <c r="L6" s="108"/>
      <c r="M6" s="94"/>
    </row>
    <row r="7" spans="1:13">
      <c r="A7" s="14"/>
      <c r="B7" s="92" t="s">
        <v>574</v>
      </c>
      <c r="C7" s="94" t="s">
        <v>400</v>
      </c>
      <c r="D7" s="92">
        <v>1</v>
      </c>
      <c r="E7" s="93" t="s">
        <v>15</v>
      </c>
      <c r="F7" s="94" t="s">
        <v>401</v>
      </c>
      <c r="G7" s="104">
        <v>12500000</v>
      </c>
      <c r="H7" s="104">
        <v>13</v>
      </c>
      <c r="I7" s="104">
        <f>SUM(75000*12)</f>
        <v>900000</v>
      </c>
      <c r="J7" s="104">
        <f>SUM(I7*H7)</f>
        <v>11700000</v>
      </c>
      <c r="K7" s="104">
        <v>0</v>
      </c>
      <c r="L7" s="104">
        <f>SUM(K7+J7+G7)</f>
        <v>24200000</v>
      </c>
      <c r="M7" s="14" t="s">
        <v>402</v>
      </c>
    </row>
    <row r="8" spans="1:13">
      <c r="A8" s="14"/>
      <c r="B8" s="92"/>
      <c r="C8" s="94"/>
      <c r="D8" s="92">
        <v>2</v>
      </c>
      <c r="E8" s="93" t="s">
        <v>20</v>
      </c>
      <c r="F8" s="94" t="s">
        <v>403</v>
      </c>
      <c r="G8" s="104">
        <v>12500000</v>
      </c>
      <c r="H8" s="104">
        <v>4</v>
      </c>
      <c r="I8" s="104">
        <f t="shared" ref="I8:I16" si="0">SUM(75000*12)</f>
        <v>900000</v>
      </c>
      <c r="J8" s="104">
        <f t="shared" ref="J8:J16" si="1">SUM(I8*H8)</f>
        <v>3600000</v>
      </c>
      <c r="K8" s="104">
        <f>SUM(500000*12)</f>
        <v>6000000</v>
      </c>
      <c r="L8" s="104">
        <f t="shared" ref="L8:L16" si="2">SUM(G8+J8+K8)</f>
        <v>22100000</v>
      </c>
      <c r="M8" s="14" t="s">
        <v>404</v>
      </c>
    </row>
    <row r="9" spans="1:13">
      <c r="A9" s="14"/>
      <c r="B9" s="92"/>
      <c r="C9" s="94"/>
      <c r="D9" s="92">
        <v>3</v>
      </c>
      <c r="E9" s="93" t="s">
        <v>20</v>
      </c>
      <c r="F9" s="94" t="s">
        <v>405</v>
      </c>
      <c r="G9" s="104">
        <v>12500000</v>
      </c>
      <c r="H9" s="104">
        <v>3</v>
      </c>
      <c r="I9" s="104">
        <f t="shared" si="0"/>
        <v>900000</v>
      </c>
      <c r="J9" s="104">
        <f t="shared" si="1"/>
        <v>2700000</v>
      </c>
      <c r="K9" s="104">
        <f t="shared" ref="K9:K16" si="3">SUM(500000*12)</f>
        <v>6000000</v>
      </c>
      <c r="L9" s="104">
        <f t="shared" si="2"/>
        <v>21200000</v>
      </c>
      <c r="M9" s="14" t="s">
        <v>406</v>
      </c>
    </row>
    <row r="10" spans="1:13">
      <c r="A10" s="14"/>
      <c r="B10" s="92"/>
      <c r="C10" s="94"/>
      <c r="D10" s="92">
        <v>4</v>
      </c>
      <c r="E10" s="93" t="s">
        <v>20</v>
      </c>
      <c r="F10" s="94" t="s">
        <v>407</v>
      </c>
      <c r="G10" s="104">
        <v>12500000</v>
      </c>
      <c r="H10" s="104">
        <v>2</v>
      </c>
      <c r="I10" s="104">
        <f t="shared" si="0"/>
        <v>900000</v>
      </c>
      <c r="J10" s="104">
        <f t="shared" si="1"/>
        <v>1800000</v>
      </c>
      <c r="K10" s="104">
        <f t="shared" si="3"/>
        <v>6000000</v>
      </c>
      <c r="L10" s="104">
        <f t="shared" si="2"/>
        <v>20300000</v>
      </c>
      <c r="M10" s="14" t="s">
        <v>408</v>
      </c>
    </row>
    <row r="11" spans="1:13">
      <c r="A11" s="14"/>
      <c r="B11" s="92"/>
      <c r="C11" s="94"/>
      <c r="D11" s="92">
        <v>5</v>
      </c>
      <c r="E11" s="93" t="s">
        <v>20</v>
      </c>
      <c r="F11" s="94" t="s">
        <v>409</v>
      </c>
      <c r="G11" s="104">
        <v>12500000</v>
      </c>
      <c r="H11" s="104">
        <v>2</v>
      </c>
      <c r="I11" s="104">
        <f t="shared" si="0"/>
        <v>900000</v>
      </c>
      <c r="J11" s="104">
        <f t="shared" si="1"/>
        <v>1800000</v>
      </c>
      <c r="K11" s="104">
        <f t="shared" si="3"/>
        <v>6000000</v>
      </c>
      <c r="L11" s="104">
        <f t="shared" si="2"/>
        <v>20300000</v>
      </c>
      <c r="M11" s="14" t="s">
        <v>410</v>
      </c>
    </row>
    <row r="12" spans="1:13">
      <c r="A12" s="14"/>
      <c r="B12" s="92"/>
      <c r="C12" s="94"/>
      <c r="D12" s="92">
        <v>6</v>
      </c>
      <c r="E12" s="93" t="s">
        <v>20</v>
      </c>
      <c r="F12" s="94" t="s">
        <v>411</v>
      </c>
      <c r="G12" s="104">
        <v>12500000</v>
      </c>
      <c r="H12" s="104">
        <v>3</v>
      </c>
      <c r="I12" s="104">
        <f t="shared" si="0"/>
        <v>900000</v>
      </c>
      <c r="J12" s="104">
        <f t="shared" si="1"/>
        <v>2700000</v>
      </c>
      <c r="K12" s="104">
        <f t="shared" si="3"/>
        <v>6000000</v>
      </c>
      <c r="L12" s="104">
        <f t="shared" si="2"/>
        <v>21200000</v>
      </c>
      <c r="M12" s="14" t="s">
        <v>412</v>
      </c>
    </row>
    <row r="13" spans="1:13">
      <c r="A13" s="14"/>
      <c r="B13" s="92"/>
      <c r="C13" s="94"/>
      <c r="D13" s="92">
        <v>7</v>
      </c>
      <c r="E13" s="93" t="s">
        <v>20</v>
      </c>
      <c r="F13" s="94" t="s">
        <v>413</v>
      </c>
      <c r="G13" s="104">
        <v>12500000</v>
      </c>
      <c r="H13" s="104">
        <v>4</v>
      </c>
      <c r="I13" s="104">
        <f t="shared" si="0"/>
        <v>900000</v>
      </c>
      <c r="J13" s="104">
        <f t="shared" si="1"/>
        <v>3600000</v>
      </c>
      <c r="K13" s="104">
        <f t="shared" si="3"/>
        <v>6000000</v>
      </c>
      <c r="L13" s="104">
        <f t="shared" si="2"/>
        <v>22100000</v>
      </c>
      <c r="M13" s="14" t="s">
        <v>414</v>
      </c>
    </row>
    <row r="14" spans="1:13">
      <c r="A14" s="14"/>
      <c r="B14" s="92"/>
      <c r="C14" s="94"/>
      <c r="D14" s="92">
        <v>8</v>
      </c>
      <c r="E14" s="93" t="s">
        <v>20</v>
      </c>
      <c r="F14" s="94" t="s">
        <v>415</v>
      </c>
      <c r="G14" s="104">
        <v>12500000</v>
      </c>
      <c r="H14" s="104">
        <v>2</v>
      </c>
      <c r="I14" s="104">
        <f t="shared" si="0"/>
        <v>900000</v>
      </c>
      <c r="J14" s="104">
        <f t="shared" si="1"/>
        <v>1800000</v>
      </c>
      <c r="K14" s="104">
        <f t="shared" si="3"/>
        <v>6000000</v>
      </c>
      <c r="L14" s="104">
        <f t="shared" si="2"/>
        <v>20300000</v>
      </c>
      <c r="M14" s="14" t="s">
        <v>416</v>
      </c>
    </row>
    <row r="15" spans="1:13">
      <c r="A15" s="14"/>
      <c r="B15" s="92"/>
      <c r="C15" s="94"/>
      <c r="D15" s="92">
        <v>9</v>
      </c>
      <c r="E15" s="93" t="s">
        <v>20</v>
      </c>
      <c r="F15" s="94" t="s">
        <v>417</v>
      </c>
      <c r="G15" s="104">
        <v>12500000</v>
      </c>
      <c r="H15" s="104">
        <v>3</v>
      </c>
      <c r="I15" s="104">
        <f t="shared" si="0"/>
        <v>900000</v>
      </c>
      <c r="J15" s="104">
        <f t="shared" si="1"/>
        <v>2700000</v>
      </c>
      <c r="K15" s="104">
        <f t="shared" si="3"/>
        <v>6000000</v>
      </c>
      <c r="L15" s="104">
        <f t="shared" si="2"/>
        <v>21200000</v>
      </c>
      <c r="M15" s="14" t="s">
        <v>418</v>
      </c>
    </row>
    <row r="16" spans="1:13">
      <c r="A16" s="14"/>
      <c r="B16" s="92"/>
      <c r="C16" s="94"/>
      <c r="D16" s="92">
        <v>10</v>
      </c>
      <c r="E16" s="93" t="s">
        <v>20</v>
      </c>
      <c r="F16" s="94" t="s">
        <v>419</v>
      </c>
      <c r="G16" s="104">
        <v>12500000</v>
      </c>
      <c r="H16" s="104">
        <v>4</v>
      </c>
      <c r="I16" s="104">
        <f t="shared" si="0"/>
        <v>900000</v>
      </c>
      <c r="J16" s="104">
        <f t="shared" si="1"/>
        <v>3600000</v>
      </c>
      <c r="K16" s="104">
        <f t="shared" si="3"/>
        <v>6000000</v>
      </c>
      <c r="L16" s="104">
        <f t="shared" si="2"/>
        <v>22100000</v>
      </c>
      <c r="M16" s="14" t="s">
        <v>420</v>
      </c>
    </row>
    <row r="17" spans="1:13">
      <c r="A17" s="14"/>
      <c r="B17" s="92"/>
      <c r="C17" s="94"/>
      <c r="D17" s="315" t="s">
        <v>39</v>
      </c>
      <c r="E17" s="317"/>
      <c r="F17" s="316"/>
      <c r="G17" s="105">
        <f t="shared" ref="G17:L17" si="4">SUM(G7:G16)</f>
        <v>125000000</v>
      </c>
      <c r="H17" s="105">
        <f t="shared" si="4"/>
        <v>40</v>
      </c>
      <c r="I17" s="105">
        <f t="shared" si="4"/>
        <v>9000000</v>
      </c>
      <c r="J17" s="105">
        <f>SUM(J7:J16)</f>
        <v>36000000</v>
      </c>
      <c r="K17" s="105">
        <f>SUM(K7:K16)</f>
        <v>54000000</v>
      </c>
      <c r="L17" s="105">
        <f t="shared" si="4"/>
        <v>215000000</v>
      </c>
      <c r="M17" s="14"/>
    </row>
    <row r="18" spans="1:13">
      <c r="A18" s="14"/>
      <c r="B18" s="92"/>
      <c r="C18" s="94"/>
      <c r="D18" s="92"/>
      <c r="E18" s="93"/>
      <c r="F18" s="95"/>
      <c r="G18" s="105"/>
      <c r="H18" s="105"/>
      <c r="I18" s="105"/>
      <c r="J18" s="105"/>
      <c r="K18" s="105"/>
      <c r="L18" s="105"/>
      <c r="M18" s="14"/>
    </row>
    <row r="19" spans="1:13">
      <c r="A19" s="14"/>
      <c r="B19" s="92" t="s">
        <v>612</v>
      </c>
      <c r="C19" s="94" t="s">
        <v>421</v>
      </c>
      <c r="D19" s="92">
        <v>1</v>
      </c>
      <c r="E19" s="93" t="s">
        <v>15</v>
      </c>
      <c r="F19" s="94" t="s">
        <v>422</v>
      </c>
      <c r="G19" s="104">
        <v>12500000</v>
      </c>
      <c r="H19" s="104">
        <v>7</v>
      </c>
      <c r="I19" s="104">
        <f t="shared" ref="I19:I28" si="5">SUM(75000*12)</f>
        <v>900000</v>
      </c>
      <c r="J19" s="104">
        <f t="shared" ref="J19:J28" si="6">SUM(I19*H19)</f>
        <v>6300000</v>
      </c>
      <c r="K19" s="104">
        <v>0</v>
      </c>
      <c r="L19" s="104">
        <f t="shared" ref="L19:L28" si="7">SUM(G19+J19+K19)</f>
        <v>18800000</v>
      </c>
      <c r="M19" s="14" t="s">
        <v>423</v>
      </c>
    </row>
    <row r="20" spans="1:13">
      <c r="A20" s="14"/>
      <c r="B20" s="92"/>
      <c r="C20" s="94"/>
      <c r="D20" s="92">
        <v>2</v>
      </c>
      <c r="E20" s="93" t="s">
        <v>20</v>
      </c>
      <c r="F20" s="94" t="s">
        <v>424</v>
      </c>
      <c r="G20" s="104">
        <v>12500000</v>
      </c>
      <c r="H20" s="104">
        <v>2</v>
      </c>
      <c r="I20" s="104">
        <f t="shared" si="5"/>
        <v>900000</v>
      </c>
      <c r="J20" s="104">
        <f t="shared" si="6"/>
        <v>1800000</v>
      </c>
      <c r="K20" s="104">
        <f>SUM(500000*12)</f>
        <v>6000000</v>
      </c>
      <c r="L20" s="104">
        <f t="shared" si="7"/>
        <v>20300000</v>
      </c>
      <c r="M20" s="14" t="s">
        <v>425</v>
      </c>
    </row>
    <row r="21" spans="1:13">
      <c r="A21" s="14"/>
      <c r="B21" s="92"/>
      <c r="C21" s="94"/>
      <c r="D21" s="92">
        <v>3</v>
      </c>
      <c r="E21" s="93" t="s">
        <v>20</v>
      </c>
      <c r="F21" s="94" t="s">
        <v>426</v>
      </c>
      <c r="G21" s="104">
        <v>12500000</v>
      </c>
      <c r="H21" s="104">
        <v>3</v>
      </c>
      <c r="I21" s="104">
        <f t="shared" si="5"/>
        <v>900000</v>
      </c>
      <c r="J21" s="104">
        <f t="shared" si="6"/>
        <v>2700000</v>
      </c>
      <c r="K21" s="104">
        <f t="shared" ref="K21:K28" si="8">SUM(500000*12)</f>
        <v>6000000</v>
      </c>
      <c r="L21" s="104">
        <f t="shared" si="7"/>
        <v>21200000</v>
      </c>
      <c r="M21" s="14" t="s">
        <v>427</v>
      </c>
    </row>
    <row r="22" spans="1:13">
      <c r="A22" s="14"/>
      <c r="B22" s="92"/>
      <c r="C22" s="94"/>
      <c r="D22" s="92">
        <v>4</v>
      </c>
      <c r="E22" s="93" t="s">
        <v>20</v>
      </c>
      <c r="F22" s="94" t="s">
        <v>428</v>
      </c>
      <c r="G22" s="104">
        <v>12500000</v>
      </c>
      <c r="H22" s="104">
        <v>2</v>
      </c>
      <c r="I22" s="104">
        <f t="shared" si="5"/>
        <v>900000</v>
      </c>
      <c r="J22" s="104">
        <f t="shared" si="6"/>
        <v>1800000</v>
      </c>
      <c r="K22" s="104">
        <f t="shared" si="8"/>
        <v>6000000</v>
      </c>
      <c r="L22" s="104">
        <f t="shared" si="7"/>
        <v>20300000</v>
      </c>
      <c r="M22" s="14" t="s">
        <v>429</v>
      </c>
    </row>
    <row r="23" spans="1:13">
      <c r="A23" s="14"/>
      <c r="B23" s="92"/>
      <c r="C23" s="94"/>
      <c r="D23" s="92">
        <v>5</v>
      </c>
      <c r="E23" s="93" t="s">
        <v>20</v>
      </c>
      <c r="F23" s="94" t="s">
        <v>430</v>
      </c>
      <c r="G23" s="104">
        <v>12500000</v>
      </c>
      <c r="H23" s="104">
        <v>2</v>
      </c>
      <c r="I23" s="104">
        <f t="shared" si="5"/>
        <v>900000</v>
      </c>
      <c r="J23" s="104">
        <f t="shared" si="6"/>
        <v>1800000</v>
      </c>
      <c r="K23" s="104">
        <f t="shared" si="8"/>
        <v>6000000</v>
      </c>
      <c r="L23" s="104">
        <f t="shared" si="7"/>
        <v>20300000</v>
      </c>
      <c r="M23" s="14" t="s">
        <v>431</v>
      </c>
    </row>
    <row r="24" spans="1:13">
      <c r="A24" s="14"/>
      <c r="B24" s="92"/>
      <c r="C24" s="94"/>
      <c r="D24" s="92">
        <v>6</v>
      </c>
      <c r="E24" s="93" t="s">
        <v>20</v>
      </c>
      <c r="F24" s="94" t="s">
        <v>432</v>
      </c>
      <c r="G24" s="104">
        <v>12500000</v>
      </c>
      <c r="H24" s="104">
        <v>2</v>
      </c>
      <c r="I24" s="104">
        <f t="shared" si="5"/>
        <v>900000</v>
      </c>
      <c r="J24" s="104">
        <f t="shared" si="6"/>
        <v>1800000</v>
      </c>
      <c r="K24" s="104">
        <f t="shared" si="8"/>
        <v>6000000</v>
      </c>
      <c r="L24" s="104">
        <f t="shared" si="7"/>
        <v>20300000</v>
      </c>
      <c r="M24" s="14" t="s">
        <v>433</v>
      </c>
    </row>
    <row r="25" spans="1:13">
      <c r="A25" s="14"/>
      <c r="B25" s="92"/>
      <c r="C25" s="94"/>
      <c r="D25" s="92">
        <v>7</v>
      </c>
      <c r="E25" s="93" t="s">
        <v>20</v>
      </c>
      <c r="F25" s="94" t="s">
        <v>434</v>
      </c>
      <c r="G25" s="104">
        <v>12500000</v>
      </c>
      <c r="H25" s="104">
        <v>4</v>
      </c>
      <c r="I25" s="104">
        <f t="shared" si="5"/>
        <v>900000</v>
      </c>
      <c r="J25" s="104">
        <f t="shared" si="6"/>
        <v>3600000</v>
      </c>
      <c r="K25" s="104">
        <f t="shared" si="8"/>
        <v>6000000</v>
      </c>
      <c r="L25" s="104">
        <f t="shared" si="7"/>
        <v>22100000</v>
      </c>
      <c r="M25" s="14" t="s">
        <v>435</v>
      </c>
    </row>
    <row r="26" spans="1:13">
      <c r="A26" s="14"/>
      <c r="B26" s="92"/>
      <c r="C26" s="94"/>
      <c r="D26" s="92">
        <v>8</v>
      </c>
      <c r="E26" s="93" t="s">
        <v>20</v>
      </c>
      <c r="F26" s="94" t="s">
        <v>436</v>
      </c>
      <c r="G26" s="104">
        <v>12500000</v>
      </c>
      <c r="H26" s="104">
        <v>3</v>
      </c>
      <c r="I26" s="104">
        <f t="shared" si="5"/>
        <v>900000</v>
      </c>
      <c r="J26" s="104">
        <f t="shared" si="6"/>
        <v>2700000</v>
      </c>
      <c r="K26" s="104">
        <f t="shared" si="8"/>
        <v>6000000</v>
      </c>
      <c r="L26" s="104">
        <f t="shared" si="7"/>
        <v>21200000</v>
      </c>
      <c r="M26" s="14" t="s">
        <v>437</v>
      </c>
    </row>
    <row r="27" spans="1:13">
      <c r="A27" s="14"/>
      <c r="B27" s="92"/>
      <c r="C27" s="94"/>
      <c r="D27" s="92">
        <v>9</v>
      </c>
      <c r="E27" s="93" t="s">
        <v>20</v>
      </c>
      <c r="F27" s="94" t="s">
        <v>438</v>
      </c>
      <c r="G27" s="104">
        <v>12500000</v>
      </c>
      <c r="H27" s="104">
        <v>4</v>
      </c>
      <c r="I27" s="104">
        <f t="shared" si="5"/>
        <v>900000</v>
      </c>
      <c r="J27" s="104">
        <f t="shared" si="6"/>
        <v>3600000</v>
      </c>
      <c r="K27" s="104">
        <f t="shared" si="8"/>
        <v>6000000</v>
      </c>
      <c r="L27" s="104">
        <f t="shared" si="7"/>
        <v>22100000</v>
      </c>
      <c r="M27" s="14" t="s">
        <v>439</v>
      </c>
    </row>
    <row r="28" spans="1:13">
      <c r="A28" s="14"/>
      <c r="B28" s="92"/>
      <c r="C28" s="94"/>
      <c r="D28" s="92">
        <v>10</v>
      </c>
      <c r="E28" s="93" t="s">
        <v>20</v>
      </c>
      <c r="F28" s="94" t="s">
        <v>440</v>
      </c>
      <c r="G28" s="104">
        <v>12500000</v>
      </c>
      <c r="H28" s="104">
        <v>3</v>
      </c>
      <c r="I28" s="104">
        <f t="shared" si="5"/>
        <v>900000</v>
      </c>
      <c r="J28" s="104">
        <f t="shared" si="6"/>
        <v>2700000</v>
      </c>
      <c r="K28" s="104">
        <f t="shared" si="8"/>
        <v>6000000</v>
      </c>
      <c r="L28" s="104">
        <f t="shared" si="7"/>
        <v>21200000</v>
      </c>
      <c r="M28" s="14" t="s">
        <v>441</v>
      </c>
    </row>
    <row r="29" spans="1:13">
      <c r="A29" s="14"/>
      <c r="B29" s="92"/>
      <c r="C29" s="94"/>
      <c r="D29" s="315" t="s">
        <v>39</v>
      </c>
      <c r="E29" s="317"/>
      <c r="F29" s="316"/>
      <c r="G29" s="105">
        <f t="shared" ref="G29:L29" si="9">SUM(G19:G28)</f>
        <v>125000000</v>
      </c>
      <c r="H29" s="105">
        <f t="shared" si="9"/>
        <v>32</v>
      </c>
      <c r="I29" s="105">
        <f t="shared" si="9"/>
        <v>9000000</v>
      </c>
      <c r="J29" s="105">
        <f>SUM(J19:J28)</f>
        <v>28800000</v>
      </c>
      <c r="K29" s="105">
        <f>SUM(K19:K28)</f>
        <v>54000000</v>
      </c>
      <c r="L29" s="105">
        <f t="shared" si="9"/>
        <v>207800000</v>
      </c>
      <c r="M29" s="14"/>
    </row>
    <row r="30" spans="1:13">
      <c r="A30" s="14"/>
      <c r="C30" s="94"/>
      <c r="D30" s="92"/>
      <c r="E30" s="93"/>
      <c r="F30" s="95"/>
      <c r="G30" s="105"/>
      <c r="H30" s="105"/>
      <c r="I30" s="105"/>
      <c r="J30" s="105"/>
      <c r="K30" s="105"/>
      <c r="L30" s="105"/>
      <c r="M30" s="14"/>
    </row>
    <row r="31" spans="1:13">
      <c r="A31" s="14"/>
      <c r="B31" s="92" t="s">
        <v>654</v>
      </c>
      <c r="C31" s="94" t="s">
        <v>442</v>
      </c>
      <c r="D31" s="92">
        <v>1</v>
      </c>
      <c r="E31" s="93" t="s">
        <v>15</v>
      </c>
      <c r="F31" s="94" t="s">
        <v>443</v>
      </c>
      <c r="G31" s="104">
        <v>12500000</v>
      </c>
      <c r="H31" s="104">
        <v>30</v>
      </c>
      <c r="I31" s="104">
        <f t="shared" ref="I31:I42" si="10">SUM(75000*12)</f>
        <v>900000</v>
      </c>
      <c r="J31" s="104">
        <f t="shared" ref="J31:J42" si="11">SUM(I31*H31)</f>
        <v>27000000</v>
      </c>
      <c r="K31" s="104">
        <v>0</v>
      </c>
      <c r="L31" s="104">
        <f t="shared" ref="L31:L42" si="12">SUM(G31+J31+K31)</f>
        <v>39500000</v>
      </c>
      <c r="M31" s="14" t="s">
        <v>444</v>
      </c>
    </row>
    <row r="32" spans="1:13">
      <c r="A32" s="14"/>
      <c r="B32" s="92"/>
      <c r="C32" s="94"/>
      <c r="D32" s="92">
        <v>2</v>
      </c>
      <c r="E32" s="93" t="s">
        <v>20</v>
      </c>
      <c r="F32" s="94" t="s">
        <v>445</v>
      </c>
      <c r="G32" s="104">
        <v>12500000</v>
      </c>
      <c r="H32" s="104">
        <v>3</v>
      </c>
      <c r="I32" s="104">
        <f t="shared" si="10"/>
        <v>900000</v>
      </c>
      <c r="J32" s="104">
        <f t="shared" si="11"/>
        <v>2700000</v>
      </c>
      <c r="K32" s="104">
        <f t="shared" ref="K32:K42" si="13">SUM(500000*12)</f>
        <v>6000000</v>
      </c>
      <c r="L32" s="104">
        <f t="shared" si="12"/>
        <v>21200000</v>
      </c>
      <c r="M32" s="14" t="s">
        <v>446</v>
      </c>
    </row>
    <row r="33" spans="1:13">
      <c r="A33" s="14"/>
      <c r="B33" s="92"/>
      <c r="C33" s="94"/>
      <c r="D33" s="92">
        <v>3</v>
      </c>
      <c r="E33" s="93" t="s">
        <v>20</v>
      </c>
      <c r="F33" s="94" t="s">
        <v>447</v>
      </c>
      <c r="G33" s="104">
        <v>12500000</v>
      </c>
      <c r="H33" s="104">
        <v>2</v>
      </c>
      <c r="I33" s="104">
        <f t="shared" si="10"/>
        <v>900000</v>
      </c>
      <c r="J33" s="104">
        <f t="shared" si="11"/>
        <v>1800000</v>
      </c>
      <c r="K33" s="104">
        <f t="shared" si="13"/>
        <v>6000000</v>
      </c>
      <c r="L33" s="104">
        <f t="shared" si="12"/>
        <v>20300000</v>
      </c>
      <c r="M33" s="14" t="s">
        <v>448</v>
      </c>
    </row>
    <row r="34" spans="1:13">
      <c r="A34" s="14"/>
      <c r="B34" s="92"/>
      <c r="C34" s="94"/>
      <c r="D34" s="92">
        <v>4</v>
      </c>
      <c r="E34" s="93" t="s">
        <v>20</v>
      </c>
      <c r="F34" s="94" t="s">
        <v>449</v>
      </c>
      <c r="G34" s="104">
        <v>12500000</v>
      </c>
      <c r="H34" s="104">
        <v>4</v>
      </c>
      <c r="I34" s="104">
        <f t="shared" si="10"/>
        <v>900000</v>
      </c>
      <c r="J34" s="104">
        <f t="shared" si="11"/>
        <v>3600000</v>
      </c>
      <c r="K34" s="104">
        <f t="shared" si="13"/>
        <v>6000000</v>
      </c>
      <c r="L34" s="104">
        <f t="shared" si="12"/>
        <v>22100000</v>
      </c>
      <c r="M34" s="14" t="s">
        <v>450</v>
      </c>
    </row>
    <row r="35" spans="1:13">
      <c r="A35" s="14"/>
      <c r="B35" s="92"/>
      <c r="C35" s="94"/>
      <c r="D35" s="92">
        <v>5</v>
      </c>
      <c r="E35" s="93" t="s">
        <v>20</v>
      </c>
      <c r="F35" s="94" t="s">
        <v>451</v>
      </c>
      <c r="G35" s="104">
        <v>12500000</v>
      </c>
      <c r="H35" s="104">
        <v>7</v>
      </c>
      <c r="I35" s="104">
        <f t="shared" si="10"/>
        <v>900000</v>
      </c>
      <c r="J35" s="104">
        <f t="shared" si="11"/>
        <v>6300000</v>
      </c>
      <c r="K35" s="104">
        <f t="shared" si="13"/>
        <v>6000000</v>
      </c>
      <c r="L35" s="104">
        <f t="shared" si="12"/>
        <v>24800000</v>
      </c>
      <c r="M35" s="14" t="s">
        <v>452</v>
      </c>
    </row>
    <row r="36" spans="1:13">
      <c r="A36" s="14"/>
      <c r="B36" s="92"/>
      <c r="C36" s="94"/>
      <c r="D36" s="92">
        <v>6</v>
      </c>
      <c r="E36" s="93" t="s">
        <v>20</v>
      </c>
      <c r="F36" s="94" t="s">
        <v>453</v>
      </c>
      <c r="G36" s="104">
        <v>12500000</v>
      </c>
      <c r="H36" s="104">
        <v>3</v>
      </c>
      <c r="I36" s="104">
        <f t="shared" si="10"/>
        <v>900000</v>
      </c>
      <c r="J36" s="104">
        <f t="shared" si="11"/>
        <v>2700000</v>
      </c>
      <c r="K36" s="104">
        <f t="shared" si="13"/>
        <v>6000000</v>
      </c>
      <c r="L36" s="104">
        <f t="shared" si="12"/>
        <v>21200000</v>
      </c>
      <c r="M36" s="14" t="s">
        <v>454</v>
      </c>
    </row>
    <row r="37" spans="1:13">
      <c r="A37" s="14"/>
      <c r="B37" s="92"/>
      <c r="C37" s="94"/>
      <c r="D37" s="92">
        <v>7</v>
      </c>
      <c r="E37" s="93" t="s">
        <v>20</v>
      </c>
      <c r="F37" s="94" t="s">
        <v>455</v>
      </c>
      <c r="G37" s="104">
        <v>12500000</v>
      </c>
      <c r="H37" s="104">
        <v>5</v>
      </c>
      <c r="I37" s="104">
        <f t="shared" si="10"/>
        <v>900000</v>
      </c>
      <c r="J37" s="104">
        <f t="shared" si="11"/>
        <v>4500000</v>
      </c>
      <c r="K37" s="104">
        <f t="shared" si="13"/>
        <v>6000000</v>
      </c>
      <c r="L37" s="104">
        <f t="shared" si="12"/>
        <v>23000000</v>
      </c>
      <c r="M37" s="14" t="s">
        <v>456</v>
      </c>
    </row>
    <row r="38" spans="1:13">
      <c r="A38" s="14"/>
      <c r="B38" s="92"/>
      <c r="C38" s="94"/>
      <c r="D38" s="92">
        <v>8</v>
      </c>
      <c r="E38" s="93" t="s">
        <v>20</v>
      </c>
      <c r="F38" s="94" t="s">
        <v>457</v>
      </c>
      <c r="G38" s="104">
        <v>12500000</v>
      </c>
      <c r="H38" s="104">
        <v>3</v>
      </c>
      <c r="I38" s="104">
        <f t="shared" si="10"/>
        <v>900000</v>
      </c>
      <c r="J38" s="104">
        <f t="shared" si="11"/>
        <v>2700000</v>
      </c>
      <c r="K38" s="104">
        <f t="shared" si="13"/>
        <v>6000000</v>
      </c>
      <c r="L38" s="104">
        <f t="shared" si="12"/>
        <v>21200000</v>
      </c>
      <c r="M38" s="14" t="s">
        <v>458</v>
      </c>
    </row>
    <row r="39" spans="1:13">
      <c r="A39" s="14"/>
      <c r="B39" s="92"/>
      <c r="C39" s="94"/>
      <c r="D39" s="92">
        <v>9</v>
      </c>
      <c r="E39" s="93" t="s">
        <v>20</v>
      </c>
      <c r="F39" s="94" t="s">
        <v>459</v>
      </c>
      <c r="G39" s="104">
        <v>12500000</v>
      </c>
      <c r="H39" s="104">
        <v>12</v>
      </c>
      <c r="I39" s="104">
        <f t="shared" si="10"/>
        <v>900000</v>
      </c>
      <c r="J39" s="104">
        <f t="shared" si="11"/>
        <v>10800000</v>
      </c>
      <c r="K39" s="104">
        <f t="shared" si="13"/>
        <v>6000000</v>
      </c>
      <c r="L39" s="104">
        <f t="shared" si="12"/>
        <v>29300000</v>
      </c>
      <c r="M39" s="14" t="s">
        <v>460</v>
      </c>
    </row>
    <row r="40" spans="1:13">
      <c r="A40" s="14"/>
      <c r="B40" s="92"/>
      <c r="C40" s="94"/>
      <c r="D40" s="92">
        <v>10</v>
      </c>
      <c r="E40" s="93" t="s">
        <v>20</v>
      </c>
      <c r="F40" s="94" t="s">
        <v>461</v>
      </c>
      <c r="G40" s="104">
        <v>12500000</v>
      </c>
      <c r="H40" s="104">
        <v>12</v>
      </c>
      <c r="I40" s="104">
        <f t="shared" si="10"/>
        <v>900000</v>
      </c>
      <c r="J40" s="104">
        <f t="shared" si="11"/>
        <v>10800000</v>
      </c>
      <c r="K40" s="104">
        <f t="shared" si="13"/>
        <v>6000000</v>
      </c>
      <c r="L40" s="104">
        <f t="shared" si="12"/>
        <v>29300000</v>
      </c>
      <c r="M40" s="14" t="s">
        <v>462</v>
      </c>
    </row>
    <row r="41" spans="1:13">
      <c r="A41" s="14"/>
      <c r="B41" s="92"/>
      <c r="C41" s="94"/>
      <c r="D41" s="92">
        <v>11</v>
      </c>
      <c r="E41" s="93" t="s">
        <v>20</v>
      </c>
      <c r="F41" s="94" t="s">
        <v>384</v>
      </c>
      <c r="G41" s="104">
        <v>12500000</v>
      </c>
      <c r="H41" s="104">
        <v>14</v>
      </c>
      <c r="I41" s="104">
        <f t="shared" si="10"/>
        <v>900000</v>
      </c>
      <c r="J41" s="104">
        <f t="shared" si="11"/>
        <v>12600000</v>
      </c>
      <c r="K41" s="104">
        <f t="shared" si="13"/>
        <v>6000000</v>
      </c>
      <c r="L41" s="104">
        <f t="shared" si="12"/>
        <v>31100000</v>
      </c>
      <c r="M41" s="14" t="s">
        <v>463</v>
      </c>
    </row>
    <row r="42" spans="1:13">
      <c r="A42" s="14"/>
      <c r="B42" s="92"/>
      <c r="C42" s="94"/>
      <c r="D42" s="92">
        <v>12</v>
      </c>
      <c r="E42" s="93" t="s">
        <v>20</v>
      </c>
      <c r="F42" s="94" t="s">
        <v>464</v>
      </c>
      <c r="G42" s="104">
        <v>12500000</v>
      </c>
      <c r="H42" s="104">
        <v>10</v>
      </c>
      <c r="I42" s="104">
        <f t="shared" si="10"/>
        <v>900000</v>
      </c>
      <c r="J42" s="104">
        <f t="shared" si="11"/>
        <v>9000000</v>
      </c>
      <c r="K42" s="104">
        <f t="shared" si="13"/>
        <v>6000000</v>
      </c>
      <c r="L42" s="104">
        <f t="shared" si="12"/>
        <v>27500000</v>
      </c>
      <c r="M42" s="14" t="s">
        <v>465</v>
      </c>
    </row>
    <row r="43" spans="1:13">
      <c r="A43" s="14"/>
      <c r="B43" s="92"/>
      <c r="C43" s="94"/>
      <c r="D43" s="315" t="s">
        <v>39</v>
      </c>
      <c r="E43" s="317"/>
      <c r="F43" s="316"/>
      <c r="G43" s="105">
        <f t="shared" ref="G43:L43" si="14">SUM(G31:G42)</f>
        <v>150000000</v>
      </c>
      <c r="H43" s="105">
        <f t="shared" si="14"/>
        <v>105</v>
      </c>
      <c r="I43" s="105">
        <f t="shared" si="14"/>
        <v>10800000</v>
      </c>
      <c r="J43" s="105">
        <f t="shared" si="14"/>
        <v>94500000</v>
      </c>
      <c r="K43" s="105">
        <f t="shared" si="14"/>
        <v>66000000</v>
      </c>
      <c r="L43" s="105">
        <f t="shared" si="14"/>
        <v>310500000</v>
      </c>
      <c r="M43" s="14"/>
    </row>
    <row r="44" spans="1:13">
      <c r="A44" s="14"/>
      <c r="B44" s="92"/>
      <c r="C44" s="94"/>
      <c r="D44" s="92"/>
      <c r="E44" s="93"/>
      <c r="F44" s="95"/>
      <c r="G44" s="105"/>
      <c r="H44" s="105"/>
      <c r="I44" s="105"/>
      <c r="J44" s="105"/>
      <c r="K44" s="105"/>
      <c r="L44" s="105"/>
      <c r="M44" s="14"/>
    </row>
    <row r="45" spans="1:13">
      <c r="A45" s="14"/>
      <c r="B45" s="92" t="s">
        <v>690</v>
      </c>
      <c r="C45" s="94" t="s">
        <v>466</v>
      </c>
      <c r="D45" s="92">
        <v>1</v>
      </c>
      <c r="E45" s="93" t="s">
        <v>20</v>
      </c>
      <c r="F45" s="94" t="s">
        <v>467</v>
      </c>
      <c r="G45" s="104">
        <v>12500000</v>
      </c>
      <c r="H45" s="104">
        <v>2</v>
      </c>
      <c r="I45" s="104">
        <f t="shared" ref="I45:I56" si="15">SUM(75000*12)</f>
        <v>900000</v>
      </c>
      <c r="J45" s="104">
        <f t="shared" ref="J45:J56" si="16">SUM(I45*H45)</f>
        <v>1800000</v>
      </c>
      <c r="K45" s="104">
        <f t="shared" ref="K45:K56" si="17">SUM(500000*12)</f>
        <v>6000000</v>
      </c>
      <c r="L45" s="104">
        <f t="shared" ref="L45:L56" si="18">SUM(K45+J45+G45)</f>
        <v>20300000</v>
      </c>
      <c r="M45" s="14" t="s">
        <v>468</v>
      </c>
    </row>
    <row r="46" spans="1:13">
      <c r="A46" s="14"/>
      <c r="B46" s="92"/>
      <c r="C46" s="94"/>
      <c r="D46" s="92">
        <v>2</v>
      </c>
      <c r="E46" s="93" t="s">
        <v>20</v>
      </c>
      <c r="F46" s="94" t="s">
        <v>469</v>
      </c>
      <c r="G46" s="104">
        <v>12500000</v>
      </c>
      <c r="H46" s="104">
        <v>4</v>
      </c>
      <c r="I46" s="104">
        <f t="shared" si="15"/>
        <v>900000</v>
      </c>
      <c r="J46" s="104">
        <f t="shared" si="16"/>
        <v>3600000</v>
      </c>
      <c r="K46" s="104">
        <f t="shared" si="17"/>
        <v>6000000</v>
      </c>
      <c r="L46" s="104">
        <f t="shared" si="18"/>
        <v>22100000</v>
      </c>
      <c r="M46" s="14" t="s">
        <v>470</v>
      </c>
    </row>
    <row r="47" spans="1:13">
      <c r="A47" s="14"/>
      <c r="B47" s="92"/>
      <c r="C47" s="94"/>
      <c r="D47" s="92">
        <v>3</v>
      </c>
      <c r="E47" s="93" t="s">
        <v>20</v>
      </c>
      <c r="F47" s="94" t="s">
        <v>471</v>
      </c>
      <c r="G47" s="104">
        <v>12500000</v>
      </c>
      <c r="H47" s="104">
        <v>1</v>
      </c>
      <c r="I47" s="104">
        <f t="shared" si="15"/>
        <v>900000</v>
      </c>
      <c r="J47" s="104">
        <f t="shared" si="16"/>
        <v>900000</v>
      </c>
      <c r="K47" s="104">
        <f t="shared" si="17"/>
        <v>6000000</v>
      </c>
      <c r="L47" s="104">
        <f t="shared" si="18"/>
        <v>19400000</v>
      </c>
      <c r="M47" s="14" t="s">
        <v>472</v>
      </c>
    </row>
    <row r="48" spans="1:13">
      <c r="A48" s="14"/>
      <c r="C48" s="94"/>
      <c r="D48" s="92">
        <v>4</v>
      </c>
      <c r="E48" s="93" t="s">
        <v>20</v>
      </c>
      <c r="F48" s="94" t="s">
        <v>473</v>
      </c>
      <c r="G48" s="104">
        <v>12500000</v>
      </c>
      <c r="H48" s="104">
        <v>2</v>
      </c>
      <c r="I48" s="104">
        <f t="shared" si="15"/>
        <v>900000</v>
      </c>
      <c r="J48" s="104">
        <f t="shared" si="16"/>
        <v>1800000</v>
      </c>
      <c r="K48" s="104">
        <f t="shared" si="17"/>
        <v>6000000</v>
      </c>
      <c r="L48" s="104">
        <f t="shared" si="18"/>
        <v>20300000</v>
      </c>
      <c r="M48" s="14" t="s">
        <v>474</v>
      </c>
    </row>
    <row r="49" spans="1:13">
      <c r="A49" s="14"/>
      <c r="B49" s="92"/>
      <c r="C49" s="94"/>
      <c r="D49" s="92">
        <v>5</v>
      </c>
      <c r="E49" s="93" t="s">
        <v>20</v>
      </c>
      <c r="F49" s="94" t="s">
        <v>475</v>
      </c>
      <c r="G49" s="104">
        <v>12500000</v>
      </c>
      <c r="H49" s="104">
        <v>2</v>
      </c>
      <c r="I49" s="104">
        <f t="shared" si="15"/>
        <v>900000</v>
      </c>
      <c r="J49" s="104">
        <f t="shared" si="16"/>
        <v>1800000</v>
      </c>
      <c r="K49" s="104">
        <f t="shared" si="17"/>
        <v>6000000</v>
      </c>
      <c r="L49" s="104">
        <f t="shared" si="18"/>
        <v>20300000</v>
      </c>
      <c r="M49" s="14" t="s">
        <v>476</v>
      </c>
    </row>
    <row r="50" spans="1:13">
      <c r="A50" s="14"/>
      <c r="B50" s="92"/>
      <c r="C50" s="94"/>
      <c r="D50" s="92">
        <v>6</v>
      </c>
      <c r="E50" s="93" t="s">
        <v>20</v>
      </c>
      <c r="F50" s="94" t="s">
        <v>477</v>
      </c>
      <c r="G50" s="104">
        <v>12500000</v>
      </c>
      <c r="H50" s="104">
        <v>2</v>
      </c>
      <c r="I50" s="104">
        <f t="shared" si="15"/>
        <v>900000</v>
      </c>
      <c r="J50" s="104">
        <f t="shared" si="16"/>
        <v>1800000</v>
      </c>
      <c r="K50" s="104">
        <f t="shared" si="17"/>
        <v>6000000</v>
      </c>
      <c r="L50" s="104">
        <f t="shared" si="18"/>
        <v>20300000</v>
      </c>
      <c r="M50" s="14" t="s">
        <v>478</v>
      </c>
    </row>
    <row r="51" spans="1:13">
      <c r="A51" s="14"/>
      <c r="B51" s="92"/>
      <c r="C51" s="94"/>
      <c r="D51" s="92">
        <v>7</v>
      </c>
      <c r="E51" s="93" t="s">
        <v>20</v>
      </c>
      <c r="F51" s="94" t="s">
        <v>479</v>
      </c>
      <c r="G51" s="104">
        <v>12500000</v>
      </c>
      <c r="H51" s="104">
        <v>8</v>
      </c>
      <c r="I51" s="104">
        <f t="shared" si="15"/>
        <v>900000</v>
      </c>
      <c r="J51" s="104">
        <f t="shared" si="16"/>
        <v>7200000</v>
      </c>
      <c r="K51" s="104">
        <f t="shared" si="17"/>
        <v>6000000</v>
      </c>
      <c r="L51" s="104">
        <f t="shared" si="18"/>
        <v>25700000</v>
      </c>
      <c r="M51" s="14" t="s">
        <v>480</v>
      </c>
    </row>
    <row r="52" spans="1:13">
      <c r="A52" s="14"/>
      <c r="B52" s="92"/>
      <c r="C52" s="94"/>
      <c r="D52" s="92">
        <v>8</v>
      </c>
      <c r="E52" s="93" t="s">
        <v>20</v>
      </c>
      <c r="F52" s="94" t="s">
        <v>481</v>
      </c>
      <c r="G52" s="104">
        <v>12500000</v>
      </c>
      <c r="H52" s="104">
        <v>7</v>
      </c>
      <c r="I52" s="104">
        <f t="shared" si="15"/>
        <v>900000</v>
      </c>
      <c r="J52" s="104">
        <f t="shared" si="16"/>
        <v>6300000</v>
      </c>
      <c r="K52" s="104">
        <f t="shared" si="17"/>
        <v>6000000</v>
      </c>
      <c r="L52" s="104">
        <f t="shared" si="18"/>
        <v>24800000</v>
      </c>
      <c r="M52" s="14" t="s">
        <v>482</v>
      </c>
    </row>
    <row r="53" spans="1:13">
      <c r="A53" s="14"/>
      <c r="B53" s="92"/>
      <c r="C53" s="94"/>
      <c r="D53" s="92">
        <v>9</v>
      </c>
      <c r="E53" s="93" t="s">
        <v>20</v>
      </c>
      <c r="F53" s="94" t="s">
        <v>483</v>
      </c>
      <c r="G53" s="104">
        <v>12500000</v>
      </c>
      <c r="H53" s="104">
        <v>6</v>
      </c>
      <c r="I53" s="104">
        <f t="shared" si="15"/>
        <v>900000</v>
      </c>
      <c r="J53" s="104">
        <f t="shared" si="16"/>
        <v>5400000</v>
      </c>
      <c r="K53" s="104">
        <f t="shared" si="17"/>
        <v>6000000</v>
      </c>
      <c r="L53" s="104">
        <f t="shared" si="18"/>
        <v>23900000</v>
      </c>
      <c r="M53" s="14" t="s">
        <v>484</v>
      </c>
    </row>
    <row r="54" spans="1:13">
      <c r="A54" s="14"/>
      <c r="B54" s="92"/>
      <c r="C54" s="94"/>
      <c r="D54" s="92">
        <v>10</v>
      </c>
      <c r="E54" s="93" t="s">
        <v>20</v>
      </c>
      <c r="F54" s="94" t="s">
        <v>485</v>
      </c>
      <c r="G54" s="104">
        <v>12500000</v>
      </c>
      <c r="H54" s="104">
        <v>1</v>
      </c>
      <c r="I54" s="104">
        <f t="shared" si="15"/>
        <v>900000</v>
      </c>
      <c r="J54" s="104">
        <f t="shared" si="16"/>
        <v>900000</v>
      </c>
      <c r="K54" s="104">
        <f t="shared" si="17"/>
        <v>6000000</v>
      </c>
      <c r="L54" s="104">
        <f t="shared" si="18"/>
        <v>19400000</v>
      </c>
      <c r="M54" s="14" t="s">
        <v>486</v>
      </c>
    </row>
    <row r="55" spans="1:13">
      <c r="A55" s="14"/>
      <c r="B55" s="92"/>
      <c r="C55" s="94"/>
      <c r="D55" s="92">
        <v>11</v>
      </c>
      <c r="E55" s="93" t="s">
        <v>20</v>
      </c>
      <c r="F55" s="94" t="s">
        <v>487</v>
      </c>
      <c r="G55" s="104">
        <v>12500000</v>
      </c>
      <c r="H55" s="104">
        <v>21</v>
      </c>
      <c r="I55" s="104">
        <f t="shared" si="15"/>
        <v>900000</v>
      </c>
      <c r="J55" s="104">
        <f t="shared" si="16"/>
        <v>18900000</v>
      </c>
      <c r="K55" s="104">
        <f t="shared" si="17"/>
        <v>6000000</v>
      </c>
      <c r="L55" s="104">
        <f t="shared" si="18"/>
        <v>37400000</v>
      </c>
      <c r="M55" s="14" t="s">
        <v>488</v>
      </c>
    </row>
    <row r="56" spans="1:13">
      <c r="A56" s="14"/>
      <c r="B56" s="92"/>
      <c r="C56" s="94"/>
      <c r="D56" s="92">
        <v>12</v>
      </c>
      <c r="E56" s="93" t="s">
        <v>20</v>
      </c>
      <c r="F56" s="94" t="s">
        <v>489</v>
      </c>
      <c r="G56" s="104">
        <v>12500000</v>
      </c>
      <c r="H56" s="104">
        <v>7</v>
      </c>
      <c r="I56" s="104">
        <f t="shared" si="15"/>
        <v>900000</v>
      </c>
      <c r="J56" s="104">
        <f t="shared" si="16"/>
        <v>6300000</v>
      </c>
      <c r="K56" s="104">
        <f t="shared" si="17"/>
        <v>6000000</v>
      </c>
      <c r="L56" s="104">
        <f t="shared" si="18"/>
        <v>24800000</v>
      </c>
      <c r="M56" s="14" t="s">
        <v>490</v>
      </c>
    </row>
    <row r="57" spans="1:13">
      <c r="A57" s="14"/>
      <c r="B57" s="92"/>
      <c r="C57" s="94"/>
      <c r="D57" s="315" t="s">
        <v>39</v>
      </c>
      <c r="E57" s="317"/>
      <c r="F57" s="316"/>
      <c r="G57" s="105">
        <f t="shared" ref="G57:L57" si="19">SUM(G45:G56)</f>
        <v>150000000</v>
      </c>
      <c r="H57" s="105">
        <f t="shared" si="19"/>
        <v>63</v>
      </c>
      <c r="I57" s="105">
        <f t="shared" si="19"/>
        <v>10800000</v>
      </c>
      <c r="J57" s="105">
        <f t="shared" si="19"/>
        <v>56700000</v>
      </c>
      <c r="K57" s="105">
        <f>SUM(K45:K56)</f>
        <v>72000000</v>
      </c>
      <c r="L57" s="105">
        <f t="shared" si="19"/>
        <v>278700000</v>
      </c>
      <c r="M57" s="14"/>
    </row>
    <row r="58" spans="1:13">
      <c r="A58" s="14"/>
      <c r="B58" s="92"/>
      <c r="C58" s="94"/>
      <c r="D58" s="92"/>
      <c r="E58" s="93"/>
      <c r="F58" s="95"/>
      <c r="G58" s="105"/>
      <c r="H58" s="105"/>
      <c r="I58" s="105"/>
      <c r="J58" s="105"/>
      <c r="K58" s="105"/>
      <c r="L58" s="105"/>
      <c r="M58" s="14"/>
    </row>
    <row r="59" spans="1:13">
      <c r="A59" s="14"/>
      <c r="B59" s="92" t="s">
        <v>713</v>
      </c>
      <c r="C59" s="94" t="s">
        <v>491</v>
      </c>
      <c r="D59" s="92">
        <v>1</v>
      </c>
      <c r="E59" s="93" t="s">
        <v>20</v>
      </c>
      <c r="F59" s="94" t="s">
        <v>492</v>
      </c>
      <c r="G59" s="104">
        <v>12500000</v>
      </c>
      <c r="H59" s="104">
        <v>3</v>
      </c>
      <c r="I59" s="104">
        <f t="shared" ref="I59:I69" si="20">SUM(75000*12)</f>
        <v>900000</v>
      </c>
      <c r="J59" s="104">
        <f t="shared" ref="J59:J69" si="21">SUM(I59*H59)</f>
        <v>2700000</v>
      </c>
      <c r="K59" s="104">
        <f t="shared" ref="K59:K69" si="22">SUM(500000*12)</f>
        <v>6000000</v>
      </c>
      <c r="L59" s="104">
        <f t="shared" ref="L59:L69" si="23">SUM(K59+J59+G59)</f>
        <v>21200000</v>
      </c>
      <c r="M59" s="14" t="s">
        <v>493</v>
      </c>
    </row>
    <row r="60" spans="1:13">
      <c r="A60" s="14"/>
      <c r="B60" s="92"/>
      <c r="C60" s="94"/>
      <c r="D60" s="92">
        <v>2</v>
      </c>
      <c r="E60" s="93" t="s">
        <v>20</v>
      </c>
      <c r="F60" s="94" t="s">
        <v>494</v>
      </c>
      <c r="G60" s="104">
        <v>12500000</v>
      </c>
      <c r="H60" s="104">
        <v>2</v>
      </c>
      <c r="I60" s="104">
        <f t="shared" si="20"/>
        <v>900000</v>
      </c>
      <c r="J60" s="104">
        <f t="shared" si="21"/>
        <v>1800000</v>
      </c>
      <c r="K60" s="104">
        <f t="shared" si="22"/>
        <v>6000000</v>
      </c>
      <c r="L60" s="104">
        <f t="shared" si="23"/>
        <v>20300000</v>
      </c>
      <c r="M60" s="14" t="s">
        <v>495</v>
      </c>
    </row>
    <row r="61" spans="1:13">
      <c r="A61" s="14"/>
      <c r="B61" s="92"/>
      <c r="C61" s="94"/>
      <c r="D61" s="92">
        <v>3</v>
      </c>
      <c r="E61" s="93" t="s">
        <v>20</v>
      </c>
      <c r="F61" s="94" t="s">
        <v>496</v>
      </c>
      <c r="G61" s="104">
        <v>12500000</v>
      </c>
      <c r="H61" s="104">
        <v>4</v>
      </c>
      <c r="I61" s="104">
        <f t="shared" si="20"/>
        <v>900000</v>
      </c>
      <c r="J61" s="104">
        <f t="shared" si="21"/>
        <v>3600000</v>
      </c>
      <c r="K61" s="104">
        <f t="shared" si="22"/>
        <v>6000000</v>
      </c>
      <c r="L61" s="104">
        <f t="shared" si="23"/>
        <v>22100000</v>
      </c>
      <c r="M61" s="14" t="s">
        <v>497</v>
      </c>
    </row>
    <row r="62" spans="1:13">
      <c r="A62" s="14"/>
      <c r="B62" s="92"/>
      <c r="C62" s="94"/>
      <c r="D62" s="92">
        <v>4</v>
      </c>
      <c r="E62" s="93" t="s">
        <v>20</v>
      </c>
      <c r="F62" s="94" t="s">
        <v>498</v>
      </c>
      <c r="G62" s="104">
        <v>12500000</v>
      </c>
      <c r="H62" s="104">
        <v>4</v>
      </c>
      <c r="I62" s="104">
        <f t="shared" si="20"/>
        <v>900000</v>
      </c>
      <c r="J62" s="104">
        <f t="shared" si="21"/>
        <v>3600000</v>
      </c>
      <c r="K62" s="104">
        <f t="shared" si="22"/>
        <v>6000000</v>
      </c>
      <c r="L62" s="104">
        <f t="shared" si="23"/>
        <v>22100000</v>
      </c>
      <c r="M62" s="14" t="s">
        <v>499</v>
      </c>
    </row>
    <row r="63" spans="1:13">
      <c r="A63" s="14"/>
      <c r="B63" s="92"/>
      <c r="C63" s="94"/>
      <c r="D63" s="92">
        <v>5</v>
      </c>
      <c r="E63" s="93" t="s">
        <v>20</v>
      </c>
      <c r="F63" s="94" t="s">
        <v>500</v>
      </c>
      <c r="G63" s="104">
        <v>12500000</v>
      </c>
      <c r="H63" s="104">
        <v>2</v>
      </c>
      <c r="I63" s="104">
        <f t="shared" si="20"/>
        <v>900000</v>
      </c>
      <c r="J63" s="104">
        <f t="shared" si="21"/>
        <v>1800000</v>
      </c>
      <c r="K63" s="104">
        <f t="shared" si="22"/>
        <v>6000000</v>
      </c>
      <c r="L63" s="104">
        <f t="shared" si="23"/>
        <v>20300000</v>
      </c>
      <c r="M63" s="14" t="s">
        <v>501</v>
      </c>
    </row>
    <row r="64" spans="1:13">
      <c r="A64" s="14"/>
      <c r="B64" s="92"/>
      <c r="C64" s="94"/>
      <c r="D64" s="92">
        <v>6</v>
      </c>
      <c r="E64" s="93" t="s">
        <v>20</v>
      </c>
      <c r="F64" s="94" t="s">
        <v>350</v>
      </c>
      <c r="G64" s="104">
        <v>12500000</v>
      </c>
      <c r="H64" s="104">
        <v>11</v>
      </c>
      <c r="I64" s="104">
        <f t="shared" si="20"/>
        <v>900000</v>
      </c>
      <c r="J64" s="104">
        <f t="shared" si="21"/>
        <v>9900000</v>
      </c>
      <c r="K64" s="104">
        <f t="shared" si="22"/>
        <v>6000000</v>
      </c>
      <c r="L64" s="104">
        <f t="shared" si="23"/>
        <v>28400000</v>
      </c>
      <c r="M64" s="14" t="s">
        <v>502</v>
      </c>
    </row>
    <row r="65" spans="1:13">
      <c r="A65" s="14"/>
      <c r="C65" s="94"/>
      <c r="D65" s="92">
        <v>7</v>
      </c>
      <c r="E65" s="93" t="s">
        <v>20</v>
      </c>
      <c r="F65" s="94" t="s">
        <v>503</v>
      </c>
      <c r="G65" s="104">
        <v>12500000</v>
      </c>
      <c r="H65" s="104">
        <v>18</v>
      </c>
      <c r="I65" s="104">
        <f t="shared" si="20"/>
        <v>900000</v>
      </c>
      <c r="J65" s="104">
        <f t="shared" si="21"/>
        <v>16200000</v>
      </c>
      <c r="K65" s="104">
        <f t="shared" si="22"/>
        <v>6000000</v>
      </c>
      <c r="L65" s="104">
        <f t="shared" si="23"/>
        <v>34700000</v>
      </c>
      <c r="M65" s="14" t="s">
        <v>504</v>
      </c>
    </row>
    <row r="66" spans="1:13">
      <c r="A66" s="14"/>
      <c r="B66" s="92"/>
      <c r="C66" s="94"/>
      <c r="D66" s="92">
        <v>8</v>
      </c>
      <c r="E66" s="93" t="s">
        <v>20</v>
      </c>
      <c r="F66" s="94" t="s">
        <v>292</v>
      </c>
      <c r="G66" s="104">
        <v>12500000</v>
      </c>
      <c r="H66" s="104">
        <v>16</v>
      </c>
      <c r="I66" s="104">
        <f t="shared" si="20"/>
        <v>900000</v>
      </c>
      <c r="J66" s="104">
        <f t="shared" si="21"/>
        <v>14400000</v>
      </c>
      <c r="K66" s="104">
        <f t="shared" si="22"/>
        <v>6000000</v>
      </c>
      <c r="L66" s="104">
        <f t="shared" si="23"/>
        <v>32900000</v>
      </c>
      <c r="M66" s="14" t="s">
        <v>505</v>
      </c>
    </row>
    <row r="67" spans="1:13">
      <c r="A67" s="14"/>
      <c r="B67" s="92"/>
      <c r="C67" s="94"/>
      <c r="D67" s="92">
        <v>9</v>
      </c>
      <c r="E67" s="93" t="s">
        <v>20</v>
      </c>
      <c r="F67" s="94" t="s">
        <v>506</v>
      </c>
      <c r="G67" s="104">
        <v>12500000</v>
      </c>
      <c r="H67" s="104">
        <v>10</v>
      </c>
      <c r="I67" s="104">
        <f t="shared" si="20"/>
        <v>900000</v>
      </c>
      <c r="J67" s="104">
        <f t="shared" si="21"/>
        <v>9000000</v>
      </c>
      <c r="K67" s="104">
        <f t="shared" si="22"/>
        <v>6000000</v>
      </c>
      <c r="L67" s="104">
        <f t="shared" si="23"/>
        <v>27500000</v>
      </c>
      <c r="M67" s="14" t="s">
        <v>507</v>
      </c>
    </row>
    <row r="68" spans="1:13">
      <c r="A68" s="14"/>
      <c r="B68" s="92"/>
      <c r="C68" s="94"/>
      <c r="D68" s="92">
        <v>10</v>
      </c>
      <c r="E68" s="93" t="s">
        <v>20</v>
      </c>
      <c r="F68" s="94" t="s">
        <v>508</v>
      </c>
      <c r="G68" s="104">
        <v>12500000</v>
      </c>
      <c r="H68" s="104">
        <v>19</v>
      </c>
      <c r="I68" s="104">
        <f t="shared" si="20"/>
        <v>900000</v>
      </c>
      <c r="J68" s="104">
        <f t="shared" si="21"/>
        <v>17100000</v>
      </c>
      <c r="K68" s="104">
        <f t="shared" si="22"/>
        <v>6000000</v>
      </c>
      <c r="L68" s="104">
        <f t="shared" si="23"/>
        <v>35600000</v>
      </c>
      <c r="M68" s="14" t="s">
        <v>509</v>
      </c>
    </row>
    <row r="69" spans="1:13">
      <c r="A69" s="14"/>
      <c r="B69" s="92"/>
      <c r="C69" s="94"/>
      <c r="D69" s="92">
        <v>11</v>
      </c>
      <c r="E69" s="93" t="s">
        <v>20</v>
      </c>
      <c r="F69" s="94" t="s">
        <v>510</v>
      </c>
      <c r="G69" s="104">
        <v>12500000</v>
      </c>
      <c r="H69" s="104">
        <v>19</v>
      </c>
      <c r="I69" s="104">
        <f t="shared" si="20"/>
        <v>900000</v>
      </c>
      <c r="J69" s="104">
        <f t="shared" si="21"/>
        <v>17100000</v>
      </c>
      <c r="K69" s="104">
        <f t="shared" si="22"/>
        <v>6000000</v>
      </c>
      <c r="L69" s="104">
        <f t="shared" si="23"/>
        <v>35600000</v>
      </c>
      <c r="M69" s="14" t="s">
        <v>511</v>
      </c>
    </row>
    <row r="70" spans="1:13">
      <c r="A70" s="14"/>
      <c r="B70" s="92"/>
      <c r="C70" s="94"/>
      <c r="D70" s="315" t="s">
        <v>39</v>
      </c>
      <c r="E70" s="317"/>
      <c r="F70" s="316"/>
      <c r="G70" s="105">
        <f t="shared" ref="G70:L70" si="24">SUM(G59:G69)</f>
        <v>137500000</v>
      </c>
      <c r="H70" s="105">
        <f>SUM(H59:H69)</f>
        <v>108</v>
      </c>
      <c r="I70" s="105">
        <f t="shared" si="24"/>
        <v>9900000</v>
      </c>
      <c r="J70" s="105">
        <f t="shared" si="24"/>
        <v>97200000</v>
      </c>
      <c r="K70" s="105">
        <f>SUM(K59:K69)</f>
        <v>66000000</v>
      </c>
      <c r="L70" s="105">
        <f t="shared" si="24"/>
        <v>300700000</v>
      </c>
      <c r="M70" s="14"/>
    </row>
    <row r="71" spans="1:13">
      <c r="A71" s="14"/>
      <c r="B71" s="92"/>
      <c r="C71" s="94"/>
      <c r="D71" s="92"/>
      <c r="E71" s="93"/>
      <c r="F71" s="95"/>
      <c r="G71" s="105"/>
      <c r="H71" s="105"/>
      <c r="I71" s="105"/>
      <c r="J71" s="105"/>
      <c r="K71" s="105"/>
      <c r="L71" s="105"/>
      <c r="M71" s="14"/>
    </row>
    <row r="72" spans="1:13">
      <c r="A72" s="14"/>
      <c r="B72" s="92" t="s">
        <v>737</v>
      </c>
      <c r="C72" s="94" t="s">
        <v>512</v>
      </c>
      <c r="D72" s="92">
        <v>1</v>
      </c>
      <c r="E72" s="93" t="s">
        <v>20</v>
      </c>
      <c r="F72" s="94" t="s">
        <v>513</v>
      </c>
      <c r="G72" s="104">
        <v>12500000</v>
      </c>
      <c r="H72" s="104">
        <v>19</v>
      </c>
      <c r="I72" s="104">
        <f t="shared" ref="I72:I78" si="25">SUM(75000*12)</f>
        <v>900000</v>
      </c>
      <c r="J72" s="104">
        <f t="shared" ref="J72:J78" si="26">SUM(I72*H72)</f>
        <v>17100000</v>
      </c>
      <c r="K72" s="104">
        <f t="shared" ref="K72:K78" si="27">SUM(500000*12)</f>
        <v>6000000</v>
      </c>
      <c r="L72" s="104">
        <f t="shared" ref="L72:L78" si="28">SUM(K72+J72+G72)</f>
        <v>35600000</v>
      </c>
      <c r="M72" s="14" t="s">
        <v>514</v>
      </c>
    </row>
    <row r="73" spans="1:13">
      <c r="A73" s="14"/>
      <c r="C73" s="94"/>
      <c r="D73" s="92">
        <v>2</v>
      </c>
      <c r="E73" s="93" t="s">
        <v>20</v>
      </c>
      <c r="F73" s="94" t="s">
        <v>515</v>
      </c>
      <c r="G73" s="104">
        <v>12500000</v>
      </c>
      <c r="H73" s="104">
        <v>17</v>
      </c>
      <c r="I73" s="104">
        <f t="shared" si="25"/>
        <v>900000</v>
      </c>
      <c r="J73" s="104">
        <f t="shared" si="26"/>
        <v>15300000</v>
      </c>
      <c r="K73" s="104">
        <f t="shared" si="27"/>
        <v>6000000</v>
      </c>
      <c r="L73" s="104">
        <f t="shared" si="28"/>
        <v>33800000</v>
      </c>
      <c r="M73" s="14" t="s">
        <v>516</v>
      </c>
    </row>
    <row r="74" spans="1:13">
      <c r="A74" s="14"/>
      <c r="B74" s="92"/>
      <c r="C74" s="94"/>
      <c r="D74" s="92">
        <v>3</v>
      </c>
      <c r="E74" s="93" t="s">
        <v>20</v>
      </c>
      <c r="F74" s="94" t="s">
        <v>517</v>
      </c>
      <c r="G74" s="104">
        <v>12500000</v>
      </c>
      <c r="H74" s="104">
        <v>16</v>
      </c>
      <c r="I74" s="104">
        <f t="shared" si="25"/>
        <v>900000</v>
      </c>
      <c r="J74" s="104">
        <f t="shared" si="26"/>
        <v>14400000</v>
      </c>
      <c r="K74" s="104">
        <f t="shared" si="27"/>
        <v>6000000</v>
      </c>
      <c r="L74" s="104">
        <f t="shared" si="28"/>
        <v>32900000</v>
      </c>
      <c r="M74" s="14" t="s">
        <v>518</v>
      </c>
    </row>
    <row r="75" spans="1:13">
      <c r="A75" s="14"/>
      <c r="B75" s="92"/>
      <c r="C75" s="94"/>
      <c r="D75" s="92">
        <v>4</v>
      </c>
      <c r="E75" s="93" t="s">
        <v>20</v>
      </c>
      <c r="F75" s="94" t="s">
        <v>519</v>
      </c>
      <c r="G75" s="104">
        <v>12500000</v>
      </c>
      <c r="H75" s="104">
        <v>17</v>
      </c>
      <c r="I75" s="104">
        <f t="shared" si="25"/>
        <v>900000</v>
      </c>
      <c r="J75" s="104">
        <f t="shared" si="26"/>
        <v>15300000</v>
      </c>
      <c r="K75" s="104">
        <f t="shared" si="27"/>
        <v>6000000</v>
      </c>
      <c r="L75" s="104">
        <f t="shared" si="28"/>
        <v>33800000</v>
      </c>
      <c r="M75" s="14" t="s">
        <v>520</v>
      </c>
    </row>
    <row r="76" spans="1:13">
      <c r="A76" s="14"/>
      <c r="B76" s="92"/>
      <c r="C76" s="94"/>
      <c r="D76" s="92">
        <v>5</v>
      </c>
      <c r="E76" s="93" t="s">
        <v>20</v>
      </c>
      <c r="F76" s="94" t="s">
        <v>521</v>
      </c>
      <c r="G76" s="104">
        <v>12500000</v>
      </c>
      <c r="H76" s="104">
        <v>19</v>
      </c>
      <c r="I76" s="104">
        <f t="shared" si="25"/>
        <v>900000</v>
      </c>
      <c r="J76" s="104">
        <f t="shared" si="26"/>
        <v>17100000</v>
      </c>
      <c r="K76" s="104">
        <f t="shared" si="27"/>
        <v>6000000</v>
      </c>
      <c r="L76" s="104">
        <f t="shared" si="28"/>
        <v>35600000</v>
      </c>
      <c r="M76" s="14" t="s">
        <v>522</v>
      </c>
    </row>
    <row r="77" spans="1:13">
      <c r="A77" s="14"/>
      <c r="B77" s="92"/>
      <c r="C77" s="94"/>
      <c r="D77" s="92">
        <v>6</v>
      </c>
      <c r="E77" s="93" t="s">
        <v>20</v>
      </c>
      <c r="F77" s="94" t="s">
        <v>523</v>
      </c>
      <c r="G77" s="104">
        <v>12500000</v>
      </c>
      <c r="H77" s="104">
        <v>18</v>
      </c>
      <c r="I77" s="104">
        <f t="shared" si="25"/>
        <v>900000</v>
      </c>
      <c r="J77" s="104">
        <f t="shared" si="26"/>
        <v>16200000</v>
      </c>
      <c r="K77" s="104">
        <f t="shared" si="27"/>
        <v>6000000</v>
      </c>
      <c r="L77" s="104">
        <f t="shared" si="28"/>
        <v>34700000</v>
      </c>
      <c r="M77" s="14" t="s">
        <v>524</v>
      </c>
    </row>
    <row r="78" spans="1:13">
      <c r="A78" s="14"/>
      <c r="B78" s="92"/>
      <c r="C78" s="94"/>
      <c r="D78" s="92">
        <v>7</v>
      </c>
      <c r="E78" s="93" t="s">
        <v>20</v>
      </c>
      <c r="F78" s="94" t="s">
        <v>525</v>
      </c>
      <c r="G78" s="104">
        <v>12500000</v>
      </c>
      <c r="H78" s="104">
        <v>2</v>
      </c>
      <c r="I78" s="104">
        <f t="shared" si="25"/>
        <v>900000</v>
      </c>
      <c r="J78" s="104">
        <f t="shared" si="26"/>
        <v>1800000</v>
      </c>
      <c r="K78" s="104">
        <f t="shared" si="27"/>
        <v>6000000</v>
      </c>
      <c r="L78" s="104">
        <f t="shared" si="28"/>
        <v>20300000</v>
      </c>
      <c r="M78" s="14" t="s">
        <v>526</v>
      </c>
    </row>
    <row r="79" spans="1:13">
      <c r="A79" s="14"/>
      <c r="B79" s="92"/>
      <c r="C79" s="94"/>
      <c r="D79" s="92"/>
      <c r="E79" s="93"/>
      <c r="F79" s="95" t="s">
        <v>6</v>
      </c>
      <c r="G79" s="105">
        <f t="shared" ref="G79:L79" si="29">SUM(G72:G78)</f>
        <v>87500000</v>
      </c>
      <c r="H79" s="105">
        <f>SUM(H72:H78)</f>
        <v>108</v>
      </c>
      <c r="I79" s="105">
        <f t="shared" si="29"/>
        <v>6300000</v>
      </c>
      <c r="J79" s="105">
        <f t="shared" si="29"/>
        <v>97200000</v>
      </c>
      <c r="K79" s="105">
        <f>SUM(K72:K78)</f>
        <v>42000000</v>
      </c>
      <c r="L79" s="105">
        <f t="shared" si="29"/>
        <v>226700000</v>
      </c>
      <c r="M79" s="14"/>
    </row>
    <row r="80" spans="1:13">
      <c r="A80" s="14"/>
      <c r="B80" s="92"/>
      <c r="C80" s="94"/>
      <c r="D80" s="92"/>
      <c r="E80" s="93"/>
      <c r="F80" s="95"/>
      <c r="G80" s="105"/>
      <c r="H80" s="105"/>
      <c r="I80" s="105"/>
      <c r="J80" s="105"/>
      <c r="K80" s="105"/>
      <c r="L80" s="105"/>
      <c r="M80" s="14"/>
    </row>
    <row r="81" spans="1:13">
      <c r="A81" s="14"/>
      <c r="B81" s="92" t="s">
        <v>1646</v>
      </c>
      <c r="C81" s="94" t="s">
        <v>527</v>
      </c>
      <c r="D81" s="92">
        <v>1</v>
      </c>
      <c r="E81" s="93" t="s">
        <v>20</v>
      </c>
      <c r="F81" s="94" t="s">
        <v>528</v>
      </c>
      <c r="G81" s="104">
        <v>12500000</v>
      </c>
      <c r="H81" s="104">
        <v>7</v>
      </c>
      <c r="I81" s="104">
        <f t="shared" ref="I81:I92" si="30">SUM(75000*12)</f>
        <v>900000</v>
      </c>
      <c r="J81" s="104">
        <f t="shared" ref="J81:J92" si="31">SUM(I81*H81)</f>
        <v>6300000</v>
      </c>
      <c r="K81" s="104">
        <f t="shared" ref="K81:K92" si="32">SUM(500000*12)</f>
        <v>6000000</v>
      </c>
      <c r="L81" s="104">
        <f t="shared" ref="L81:L92" si="33">SUM(K81+J81+G81)</f>
        <v>24800000</v>
      </c>
      <c r="M81" s="14" t="s">
        <v>529</v>
      </c>
    </row>
    <row r="82" spans="1:13">
      <c r="A82" s="14"/>
      <c r="B82" s="92"/>
      <c r="C82" s="94" t="s">
        <v>530</v>
      </c>
      <c r="D82" s="92">
        <v>2</v>
      </c>
      <c r="E82" s="93" t="s">
        <v>20</v>
      </c>
      <c r="F82" s="94" t="s">
        <v>531</v>
      </c>
      <c r="G82" s="104">
        <v>12500000</v>
      </c>
      <c r="H82" s="104">
        <v>2</v>
      </c>
      <c r="I82" s="104">
        <f t="shared" si="30"/>
        <v>900000</v>
      </c>
      <c r="J82" s="104">
        <f t="shared" si="31"/>
        <v>1800000</v>
      </c>
      <c r="K82" s="104">
        <f t="shared" si="32"/>
        <v>6000000</v>
      </c>
      <c r="L82" s="104">
        <f t="shared" si="33"/>
        <v>20300000</v>
      </c>
      <c r="M82" s="14" t="s">
        <v>532</v>
      </c>
    </row>
    <row r="83" spans="1:13">
      <c r="A83" s="14"/>
      <c r="B83" s="92"/>
      <c r="C83" s="94"/>
      <c r="D83" s="92">
        <v>3</v>
      </c>
      <c r="E83" s="93" t="s">
        <v>20</v>
      </c>
      <c r="F83" s="94" t="s">
        <v>533</v>
      </c>
      <c r="G83" s="104">
        <v>12500000</v>
      </c>
      <c r="H83" s="104">
        <v>2</v>
      </c>
      <c r="I83" s="104">
        <f t="shared" si="30"/>
        <v>900000</v>
      </c>
      <c r="J83" s="104">
        <f t="shared" si="31"/>
        <v>1800000</v>
      </c>
      <c r="K83" s="104">
        <f t="shared" si="32"/>
        <v>6000000</v>
      </c>
      <c r="L83" s="104">
        <f t="shared" si="33"/>
        <v>20300000</v>
      </c>
      <c r="M83" s="14" t="s">
        <v>534</v>
      </c>
    </row>
    <row r="84" spans="1:13">
      <c r="A84" s="14"/>
      <c r="B84" s="92"/>
      <c r="C84" s="94"/>
      <c r="D84" s="92">
        <v>4</v>
      </c>
      <c r="E84" s="93" t="s">
        <v>20</v>
      </c>
      <c r="F84" s="94" t="s">
        <v>535</v>
      </c>
      <c r="G84" s="104">
        <v>12500000</v>
      </c>
      <c r="H84" s="104">
        <v>3</v>
      </c>
      <c r="I84" s="104">
        <f t="shared" si="30"/>
        <v>900000</v>
      </c>
      <c r="J84" s="104">
        <f t="shared" si="31"/>
        <v>2700000</v>
      </c>
      <c r="K84" s="104">
        <f t="shared" si="32"/>
        <v>6000000</v>
      </c>
      <c r="L84" s="104">
        <f t="shared" si="33"/>
        <v>21200000</v>
      </c>
      <c r="M84" s="14" t="s">
        <v>536</v>
      </c>
    </row>
    <row r="85" spans="1:13">
      <c r="A85" s="14"/>
      <c r="B85" s="92"/>
      <c r="C85" s="94"/>
      <c r="D85" s="92">
        <v>5</v>
      </c>
      <c r="E85" s="93" t="s">
        <v>20</v>
      </c>
      <c r="F85" s="94" t="s">
        <v>537</v>
      </c>
      <c r="G85" s="104">
        <v>12500000</v>
      </c>
      <c r="H85" s="104">
        <v>2</v>
      </c>
      <c r="I85" s="104">
        <f t="shared" si="30"/>
        <v>900000</v>
      </c>
      <c r="J85" s="104">
        <f t="shared" si="31"/>
        <v>1800000</v>
      </c>
      <c r="K85" s="104">
        <f t="shared" si="32"/>
        <v>6000000</v>
      </c>
      <c r="L85" s="104">
        <f t="shared" si="33"/>
        <v>20300000</v>
      </c>
      <c r="M85" s="14" t="s">
        <v>538</v>
      </c>
    </row>
    <row r="86" spans="1:13">
      <c r="A86" s="14"/>
      <c r="C86" s="94"/>
      <c r="D86" s="92">
        <v>6</v>
      </c>
      <c r="E86" s="93" t="s">
        <v>20</v>
      </c>
      <c r="F86" s="94" t="s">
        <v>539</v>
      </c>
      <c r="G86" s="104">
        <v>12500000</v>
      </c>
      <c r="H86" s="104">
        <v>2</v>
      </c>
      <c r="I86" s="104">
        <f t="shared" si="30"/>
        <v>900000</v>
      </c>
      <c r="J86" s="104">
        <f t="shared" si="31"/>
        <v>1800000</v>
      </c>
      <c r="K86" s="104">
        <f t="shared" si="32"/>
        <v>6000000</v>
      </c>
      <c r="L86" s="104">
        <f t="shared" si="33"/>
        <v>20300000</v>
      </c>
      <c r="M86" s="14" t="s">
        <v>540</v>
      </c>
    </row>
    <row r="87" spans="1:13">
      <c r="A87" s="14"/>
      <c r="B87" s="92"/>
      <c r="C87" s="94"/>
      <c r="D87" s="92">
        <v>7</v>
      </c>
      <c r="E87" s="93" t="s">
        <v>20</v>
      </c>
      <c r="F87" s="94" t="s">
        <v>541</v>
      </c>
      <c r="G87" s="104">
        <v>12500000</v>
      </c>
      <c r="H87" s="104">
        <v>2</v>
      </c>
      <c r="I87" s="104">
        <f t="shared" si="30"/>
        <v>900000</v>
      </c>
      <c r="J87" s="104">
        <f t="shared" si="31"/>
        <v>1800000</v>
      </c>
      <c r="K87" s="104">
        <f t="shared" si="32"/>
        <v>6000000</v>
      </c>
      <c r="L87" s="104">
        <f t="shared" si="33"/>
        <v>20300000</v>
      </c>
      <c r="M87" s="14" t="s">
        <v>542</v>
      </c>
    </row>
    <row r="88" spans="1:13">
      <c r="A88" s="14"/>
      <c r="B88" s="92"/>
      <c r="C88" s="94"/>
      <c r="D88" s="92">
        <v>8</v>
      </c>
      <c r="E88" s="93" t="s">
        <v>20</v>
      </c>
      <c r="F88" s="94" t="s">
        <v>543</v>
      </c>
      <c r="G88" s="104">
        <v>12500000</v>
      </c>
      <c r="H88" s="104">
        <v>2</v>
      </c>
      <c r="I88" s="104">
        <f t="shared" si="30"/>
        <v>900000</v>
      </c>
      <c r="J88" s="104">
        <f t="shared" si="31"/>
        <v>1800000</v>
      </c>
      <c r="K88" s="104">
        <f t="shared" si="32"/>
        <v>6000000</v>
      </c>
      <c r="L88" s="104">
        <f t="shared" si="33"/>
        <v>20300000</v>
      </c>
      <c r="M88" s="14" t="s">
        <v>544</v>
      </c>
    </row>
    <row r="89" spans="1:13">
      <c r="A89" s="14"/>
      <c r="B89" s="92"/>
      <c r="C89" s="94"/>
      <c r="D89" s="92">
        <v>9</v>
      </c>
      <c r="E89" s="93" t="s">
        <v>20</v>
      </c>
      <c r="F89" s="94" t="s">
        <v>545</v>
      </c>
      <c r="G89" s="104">
        <v>12500000</v>
      </c>
      <c r="H89" s="104">
        <v>2</v>
      </c>
      <c r="I89" s="104">
        <f t="shared" si="30"/>
        <v>900000</v>
      </c>
      <c r="J89" s="104">
        <f t="shared" si="31"/>
        <v>1800000</v>
      </c>
      <c r="K89" s="104">
        <f t="shared" si="32"/>
        <v>6000000</v>
      </c>
      <c r="L89" s="104">
        <f t="shared" si="33"/>
        <v>20300000</v>
      </c>
      <c r="M89" s="14" t="s">
        <v>546</v>
      </c>
    </row>
    <row r="90" spans="1:13">
      <c r="A90" s="14"/>
      <c r="B90" s="92"/>
      <c r="C90" s="94"/>
      <c r="D90" s="92">
        <v>10</v>
      </c>
      <c r="E90" s="93" t="s">
        <v>20</v>
      </c>
      <c r="F90" s="94" t="s">
        <v>547</v>
      </c>
      <c r="G90" s="104">
        <v>12500000</v>
      </c>
      <c r="H90" s="104">
        <v>5</v>
      </c>
      <c r="I90" s="104">
        <f t="shared" si="30"/>
        <v>900000</v>
      </c>
      <c r="J90" s="104">
        <f t="shared" si="31"/>
        <v>4500000</v>
      </c>
      <c r="K90" s="104">
        <f t="shared" si="32"/>
        <v>6000000</v>
      </c>
      <c r="L90" s="104">
        <f t="shared" si="33"/>
        <v>23000000</v>
      </c>
      <c r="M90" s="14" t="s">
        <v>548</v>
      </c>
    </row>
    <row r="91" spans="1:13">
      <c r="A91" s="14"/>
      <c r="B91" s="92"/>
      <c r="C91" s="94"/>
      <c r="D91" s="92">
        <v>11</v>
      </c>
      <c r="E91" s="93" t="s">
        <v>20</v>
      </c>
      <c r="F91" s="94" t="s">
        <v>549</v>
      </c>
      <c r="G91" s="104">
        <v>12500000</v>
      </c>
      <c r="H91" s="104">
        <v>7</v>
      </c>
      <c r="I91" s="104">
        <f t="shared" si="30"/>
        <v>900000</v>
      </c>
      <c r="J91" s="104">
        <f t="shared" si="31"/>
        <v>6300000</v>
      </c>
      <c r="K91" s="104">
        <f t="shared" si="32"/>
        <v>6000000</v>
      </c>
      <c r="L91" s="104">
        <f t="shared" si="33"/>
        <v>24800000</v>
      </c>
      <c r="M91" s="14" t="s">
        <v>550</v>
      </c>
    </row>
    <row r="92" spans="1:13">
      <c r="A92" s="14"/>
      <c r="B92" s="92"/>
      <c r="C92" s="94"/>
      <c r="D92" s="92">
        <v>12</v>
      </c>
      <c r="E92" s="93" t="s">
        <v>20</v>
      </c>
      <c r="F92" s="94" t="s">
        <v>551</v>
      </c>
      <c r="G92" s="104">
        <v>12500000</v>
      </c>
      <c r="H92" s="104">
        <v>3</v>
      </c>
      <c r="I92" s="104">
        <f t="shared" si="30"/>
        <v>900000</v>
      </c>
      <c r="J92" s="104">
        <f t="shared" si="31"/>
        <v>2700000</v>
      </c>
      <c r="K92" s="104">
        <f t="shared" si="32"/>
        <v>6000000</v>
      </c>
      <c r="L92" s="104">
        <f t="shared" si="33"/>
        <v>21200000</v>
      </c>
      <c r="M92" s="14" t="s">
        <v>552</v>
      </c>
    </row>
    <row r="93" spans="1:13">
      <c r="A93" s="14"/>
      <c r="B93" s="92"/>
      <c r="C93" s="94"/>
      <c r="D93" s="315" t="s">
        <v>39</v>
      </c>
      <c r="E93" s="317"/>
      <c r="F93" s="316"/>
      <c r="G93" s="105">
        <f t="shared" ref="G93:L93" si="34">SUM(G81:G92)</f>
        <v>150000000</v>
      </c>
      <c r="H93" s="105">
        <f>SUM(H81:H92)</f>
        <v>39</v>
      </c>
      <c r="I93" s="105">
        <f t="shared" si="34"/>
        <v>10800000</v>
      </c>
      <c r="J93" s="105">
        <f>SUM(J81:J92)</f>
        <v>35100000</v>
      </c>
      <c r="K93" s="105">
        <f>SUM(K81:K92)</f>
        <v>72000000</v>
      </c>
      <c r="L93" s="105">
        <f t="shared" si="34"/>
        <v>257100000</v>
      </c>
      <c r="M93" s="14"/>
    </row>
    <row r="94" spans="1:13">
      <c r="A94" s="14"/>
      <c r="B94" s="92"/>
      <c r="C94" s="94"/>
      <c r="D94" s="92"/>
      <c r="E94" s="93"/>
      <c r="F94" s="95"/>
      <c r="G94" s="105"/>
      <c r="H94" s="105"/>
      <c r="I94" s="105"/>
      <c r="J94" s="105"/>
      <c r="K94" s="105"/>
      <c r="L94" s="105"/>
      <c r="M94" s="14"/>
    </row>
    <row r="95" spans="1:13">
      <c r="A95" s="14"/>
      <c r="B95" s="92" t="s">
        <v>1647</v>
      </c>
      <c r="C95" s="94" t="s">
        <v>553</v>
      </c>
      <c r="D95" s="92">
        <v>1</v>
      </c>
      <c r="E95" s="93" t="s">
        <v>20</v>
      </c>
      <c r="F95" s="94" t="s">
        <v>554</v>
      </c>
      <c r="G95" s="104">
        <v>12500000</v>
      </c>
      <c r="H95" s="104">
        <v>2</v>
      </c>
      <c r="I95" s="104">
        <f t="shared" ref="I95:I103" si="35">SUM(75000*12)</f>
        <v>900000</v>
      </c>
      <c r="J95" s="104">
        <f t="shared" ref="J95:J103" si="36">SUM(H95*I95)</f>
        <v>1800000</v>
      </c>
      <c r="K95" s="104">
        <f t="shared" ref="K95:K103" si="37">SUM(500000*12)</f>
        <v>6000000</v>
      </c>
      <c r="L95" s="104">
        <f t="shared" ref="L95:L103" si="38">SUM(K95+J95+G95)</f>
        <v>20300000</v>
      </c>
      <c r="M95" s="14" t="s">
        <v>555</v>
      </c>
    </row>
    <row r="96" spans="1:13">
      <c r="A96" s="14"/>
      <c r="B96" s="92"/>
      <c r="C96" s="94"/>
      <c r="D96" s="92">
        <v>2</v>
      </c>
      <c r="E96" s="93" t="s">
        <v>20</v>
      </c>
      <c r="F96" s="94" t="s">
        <v>556</v>
      </c>
      <c r="G96" s="104">
        <v>12500000</v>
      </c>
      <c r="H96" s="104">
        <v>4</v>
      </c>
      <c r="I96" s="104">
        <f t="shared" si="35"/>
        <v>900000</v>
      </c>
      <c r="J96" s="104">
        <f t="shared" si="36"/>
        <v>3600000</v>
      </c>
      <c r="K96" s="104">
        <f t="shared" si="37"/>
        <v>6000000</v>
      </c>
      <c r="L96" s="104">
        <f t="shared" si="38"/>
        <v>22100000</v>
      </c>
      <c r="M96" s="14" t="s">
        <v>557</v>
      </c>
    </row>
    <row r="97" spans="1:13">
      <c r="A97" s="14"/>
      <c r="B97" s="92"/>
      <c r="C97" s="94"/>
      <c r="D97" s="92">
        <v>3</v>
      </c>
      <c r="E97" s="93" t="s">
        <v>20</v>
      </c>
      <c r="F97" s="94" t="s">
        <v>558</v>
      </c>
      <c r="G97" s="104">
        <v>12500000</v>
      </c>
      <c r="H97" s="104">
        <v>2</v>
      </c>
      <c r="I97" s="104">
        <f t="shared" si="35"/>
        <v>900000</v>
      </c>
      <c r="J97" s="104">
        <f t="shared" si="36"/>
        <v>1800000</v>
      </c>
      <c r="K97" s="104">
        <f t="shared" si="37"/>
        <v>6000000</v>
      </c>
      <c r="L97" s="104">
        <f t="shared" si="38"/>
        <v>20300000</v>
      </c>
      <c r="M97" s="14" t="s">
        <v>559</v>
      </c>
    </row>
    <row r="98" spans="1:13">
      <c r="A98" s="14"/>
      <c r="B98" s="92"/>
      <c r="C98" s="94"/>
      <c r="D98" s="92">
        <v>4</v>
      </c>
      <c r="E98" s="93" t="s">
        <v>20</v>
      </c>
      <c r="F98" s="94" t="s">
        <v>560</v>
      </c>
      <c r="G98" s="104">
        <v>12500000</v>
      </c>
      <c r="H98" s="104">
        <v>3</v>
      </c>
      <c r="I98" s="104">
        <f t="shared" si="35"/>
        <v>900000</v>
      </c>
      <c r="J98" s="104">
        <f t="shared" si="36"/>
        <v>2700000</v>
      </c>
      <c r="K98" s="104">
        <f t="shared" si="37"/>
        <v>6000000</v>
      </c>
      <c r="L98" s="104">
        <f t="shared" si="38"/>
        <v>21200000</v>
      </c>
      <c r="M98" s="14" t="s">
        <v>561</v>
      </c>
    </row>
    <row r="99" spans="1:13">
      <c r="A99" s="14"/>
      <c r="B99" s="92"/>
      <c r="C99" s="94"/>
      <c r="D99" s="92">
        <v>5</v>
      </c>
      <c r="E99" s="93" t="s">
        <v>20</v>
      </c>
      <c r="F99" s="94" t="s">
        <v>562</v>
      </c>
      <c r="G99" s="104">
        <v>12500000</v>
      </c>
      <c r="H99" s="104">
        <v>2</v>
      </c>
      <c r="I99" s="104">
        <f t="shared" si="35"/>
        <v>900000</v>
      </c>
      <c r="J99" s="104">
        <f t="shared" si="36"/>
        <v>1800000</v>
      </c>
      <c r="K99" s="104">
        <f t="shared" si="37"/>
        <v>6000000</v>
      </c>
      <c r="L99" s="104">
        <f t="shared" si="38"/>
        <v>20300000</v>
      </c>
      <c r="M99" s="14" t="s">
        <v>563</v>
      </c>
    </row>
    <row r="100" spans="1:13">
      <c r="A100" s="14"/>
      <c r="B100" s="92"/>
      <c r="C100" s="94"/>
      <c r="D100" s="92">
        <v>6</v>
      </c>
      <c r="E100" s="93" t="s">
        <v>20</v>
      </c>
      <c r="F100" s="94" t="s">
        <v>564</v>
      </c>
      <c r="G100" s="104">
        <v>12500000</v>
      </c>
      <c r="H100" s="104">
        <v>4</v>
      </c>
      <c r="I100" s="104">
        <f t="shared" si="35"/>
        <v>900000</v>
      </c>
      <c r="J100" s="104">
        <f t="shared" si="36"/>
        <v>3600000</v>
      </c>
      <c r="K100" s="104">
        <f t="shared" si="37"/>
        <v>6000000</v>
      </c>
      <c r="L100" s="104">
        <f t="shared" si="38"/>
        <v>22100000</v>
      </c>
      <c r="M100" s="14" t="s">
        <v>565</v>
      </c>
    </row>
    <row r="101" spans="1:13">
      <c r="A101" s="14"/>
      <c r="B101" s="92"/>
      <c r="C101" s="94"/>
      <c r="D101" s="92">
        <v>7</v>
      </c>
      <c r="E101" s="93" t="s">
        <v>20</v>
      </c>
      <c r="F101" s="94" t="s">
        <v>566</v>
      </c>
      <c r="G101" s="104">
        <v>12500000</v>
      </c>
      <c r="H101" s="104">
        <v>2</v>
      </c>
      <c r="I101" s="104">
        <f t="shared" si="35"/>
        <v>900000</v>
      </c>
      <c r="J101" s="104">
        <f t="shared" si="36"/>
        <v>1800000</v>
      </c>
      <c r="K101" s="104">
        <f t="shared" si="37"/>
        <v>6000000</v>
      </c>
      <c r="L101" s="104">
        <f t="shared" si="38"/>
        <v>20300000</v>
      </c>
      <c r="M101" s="14" t="s">
        <v>567</v>
      </c>
    </row>
    <row r="102" spans="1:13">
      <c r="A102" s="14"/>
      <c r="B102" s="92"/>
      <c r="C102" s="94"/>
      <c r="D102" s="92">
        <v>8</v>
      </c>
      <c r="E102" s="93" t="s">
        <v>20</v>
      </c>
      <c r="F102" s="94" t="s">
        <v>568</v>
      </c>
      <c r="G102" s="104">
        <v>12500000</v>
      </c>
      <c r="H102" s="104">
        <v>2</v>
      </c>
      <c r="I102" s="104">
        <f t="shared" si="35"/>
        <v>900000</v>
      </c>
      <c r="J102" s="104">
        <f t="shared" si="36"/>
        <v>1800000</v>
      </c>
      <c r="K102" s="104">
        <f t="shared" si="37"/>
        <v>6000000</v>
      </c>
      <c r="L102" s="104">
        <f t="shared" si="38"/>
        <v>20300000</v>
      </c>
      <c r="M102" s="14" t="s">
        <v>569</v>
      </c>
    </row>
    <row r="103" spans="1:13">
      <c r="A103" s="14"/>
      <c r="B103" s="92"/>
      <c r="C103" s="94"/>
      <c r="D103" s="92">
        <v>9</v>
      </c>
      <c r="E103" s="93" t="s">
        <v>20</v>
      </c>
      <c r="F103" s="94" t="s">
        <v>570</v>
      </c>
      <c r="G103" s="104">
        <v>12500000</v>
      </c>
      <c r="H103" s="104">
        <v>2</v>
      </c>
      <c r="I103" s="104">
        <f t="shared" si="35"/>
        <v>900000</v>
      </c>
      <c r="J103" s="104">
        <f t="shared" si="36"/>
        <v>1800000</v>
      </c>
      <c r="K103" s="104">
        <f t="shared" si="37"/>
        <v>6000000</v>
      </c>
      <c r="L103" s="104">
        <f t="shared" si="38"/>
        <v>20300000</v>
      </c>
      <c r="M103" s="14" t="s">
        <v>571</v>
      </c>
    </row>
    <row r="104" spans="1:13">
      <c r="A104" s="14"/>
      <c r="B104" s="92"/>
      <c r="C104" s="94"/>
      <c r="D104" s="315" t="s">
        <v>39</v>
      </c>
      <c r="E104" s="317"/>
      <c r="F104" s="316"/>
      <c r="G104" s="105">
        <f t="shared" ref="G104:L104" si="39">SUM(G95:G103)</f>
        <v>112500000</v>
      </c>
      <c r="H104" s="105">
        <f t="shared" si="39"/>
        <v>23</v>
      </c>
      <c r="I104" s="105">
        <f t="shared" si="39"/>
        <v>8100000</v>
      </c>
      <c r="J104" s="105">
        <f t="shared" si="39"/>
        <v>20700000</v>
      </c>
      <c r="K104" s="105">
        <f t="shared" si="39"/>
        <v>54000000</v>
      </c>
      <c r="L104" s="105">
        <f t="shared" si="39"/>
        <v>187200000</v>
      </c>
      <c r="M104" s="14"/>
    </row>
    <row r="105" spans="1:13">
      <c r="A105" s="14"/>
      <c r="B105" s="368" t="s">
        <v>2852</v>
      </c>
      <c r="C105" s="370"/>
      <c r="D105" s="315" t="s">
        <v>1666</v>
      </c>
      <c r="E105" s="317"/>
      <c r="F105" s="316"/>
      <c r="G105" s="105">
        <f>SUM(G104+G93+G79+G70+G57+G43+G29+G17)</f>
        <v>1037500000</v>
      </c>
      <c r="H105" s="105">
        <f>SUM(H104+H93+H79+H70+H57+H43+H29+H17)</f>
        <v>518</v>
      </c>
      <c r="I105" s="105">
        <f>SUM(I104+I93+I79+I70+I57+I43+I29+I17)</f>
        <v>74700000</v>
      </c>
      <c r="J105" s="105">
        <f>SUM(J104+J93+J79+J70+J57+J43+J29+J17)</f>
        <v>466200000</v>
      </c>
      <c r="K105" s="105">
        <f>SUM(K104+K93+K79+K70+K57+K43+K29+K17)</f>
        <v>480000000</v>
      </c>
      <c r="L105" s="105">
        <f>SUM(L104,L93,L79,L70,L57,L43,L29,L17)</f>
        <v>1983700000</v>
      </c>
      <c r="M105" s="14"/>
    </row>
    <row r="110" spans="1:13">
      <c r="L110" s="106"/>
    </row>
  </sheetData>
  <mergeCells count="21">
    <mergeCell ref="B5:C5"/>
    <mergeCell ref="D5:F5"/>
    <mergeCell ref="B105:C105"/>
    <mergeCell ref="D17:F17"/>
    <mergeCell ref="D29:F29"/>
    <mergeCell ref="D43:F43"/>
    <mergeCell ref="D57:F57"/>
    <mergeCell ref="D70:F70"/>
    <mergeCell ref="D93:F93"/>
    <mergeCell ref="D104:F104"/>
    <mergeCell ref="D105:F105"/>
    <mergeCell ref="M1:M4"/>
    <mergeCell ref="H2:H4"/>
    <mergeCell ref="J2:J3"/>
    <mergeCell ref="A1:A4"/>
    <mergeCell ref="B1:C4"/>
    <mergeCell ref="D1:F4"/>
    <mergeCell ref="K1:K3"/>
    <mergeCell ref="L1:L3"/>
    <mergeCell ref="G1:G3"/>
    <mergeCell ref="H1:J1"/>
  </mergeCells>
  <printOptions horizontalCentered="1"/>
  <pageMargins left="0.31496062992125984" right="0.35433070866141736" top="0.74803149606299213" bottom="0.55118110236220474" header="0.31496062992125984" footer="0.31496062992125984"/>
  <pageSetup paperSize="258" scale="66" orientation="landscape" r:id="rId1"/>
  <rowBreaks count="2" manualBreakCount="2">
    <brk id="45" max="12" man="1"/>
    <brk id="85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M132"/>
  <sheetViews>
    <sheetView view="pageBreakPreview" topLeftCell="A102" zoomScale="70" zoomScaleSheetLayoutView="70" workbookViewId="0">
      <selection activeCell="M17" sqref="M17"/>
    </sheetView>
  </sheetViews>
  <sheetFormatPr defaultRowHeight="15"/>
  <cols>
    <col min="1" max="1" width="5.42578125" style="176" customWidth="1"/>
    <col min="2" max="2" width="4" style="176" customWidth="1"/>
    <col min="3" max="3" width="31.85546875" style="176" customWidth="1"/>
    <col min="4" max="4" width="4.140625" style="176" customWidth="1"/>
    <col min="5" max="5" width="6.140625" style="176" customWidth="1"/>
    <col min="6" max="6" width="24" style="176" customWidth="1"/>
    <col min="7" max="7" width="21.28515625" style="176" customWidth="1"/>
    <col min="8" max="8" width="9.85546875" style="176" customWidth="1"/>
    <col min="9" max="9" width="21.85546875" style="176" customWidth="1"/>
    <col min="10" max="10" width="18.140625" style="176" customWidth="1"/>
    <col min="11" max="11" width="19.5703125" style="176" customWidth="1"/>
    <col min="12" max="12" width="20.5703125" style="176" customWidth="1"/>
    <col min="13" max="13" width="26.5703125" style="201" customWidth="1"/>
    <col min="14" max="16384" width="9.140625" style="176"/>
  </cols>
  <sheetData>
    <row r="1" spans="1:13" ht="16.5" customHeight="1">
      <c r="A1" s="409" t="s">
        <v>0</v>
      </c>
      <c r="B1" s="409" t="s">
        <v>1</v>
      </c>
      <c r="C1" s="409"/>
      <c r="D1" s="409" t="s">
        <v>2</v>
      </c>
      <c r="E1" s="409"/>
      <c r="F1" s="409"/>
      <c r="G1" s="410" t="s">
        <v>3</v>
      </c>
      <c r="H1" s="406" t="s">
        <v>4</v>
      </c>
      <c r="I1" s="407"/>
      <c r="J1" s="408"/>
      <c r="K1" s="412" t="s">
        <v>1644</v>
      </c>
      <c r="L1" s="409" t="s">
        <v>6</v>
      </c>
      <c r="M1" s="409" t="s">
        <v>7</v>
      </c>
    </row>
    <row r="2" spans="1:13" ht="15.75">
      <c r="A2" s="409"/>
      <c r="B2" s="409"/>
      <c r="C2" s="409"/>
      <c r="D2" s="409"/>
      <c r="E2" s="409"/>
      <c r="F2" s="409"/>
      <c r="G2" s="411"/>
      <c r="H2" s="409" t="s">
        <v>8</v>
      </c>
      <c r="I2" s="172" t="s">
        <v>9</v>
      </c>
      <c r="J2" s="410" t="s">
        <v>6</v>
      </c>
      <c r="K2" s="413"/>
      <c r="L2" s="409"/>
      <c r="M2" s="409"/>
    </row>
    <row r="3" spans="1:13" ht="15.75">
      <c r="A3" s="409"/>
      <c r="B3" s="409"/>
      <c r="C3" s="409"/>
      <c r="D3" s="409"/>
      <c r="E3" s="409"/>
      <c r="F3" s="409"/>
      <c r="G3" s="411"/>
      <c r="H3" s="409"/>
      <c r="I3" s="213" t="s">
        <v>10</v>
      </c>
      <c r="J3" s="411"/>
      <c r="K3" s="413"/>
      <c r="L3" s="410"/>
      <c r="M3" s="409"/>
    </row>
    <row r="4" spans="1:13" ht="15.75">
      <c r="A4" s="409"/>
      <c r="B4" s="409"/>
      <c r="C4" s="409"/>
      <c r="D4" s="409"/>
      <c r="E4" s="409"/>
      <c r="F4" s="409"/>
      <c r="G4" s="173" t="s">
        <v>11</v>
      </c>
      <c r="H4" s="409"/>
      <c r="I4" s="173" t="s">
        <v>11</v>
      </c>
      <c r="J4" s="173" t="s">
        <v>11</v>
      </c>
      <c r="K4" s="173" t="s">
        <v>11</v>
      </c>
      <c r="L4" s="173" t="s">
        <v>11</v>
      </c>
      <c r="M4" s="409"/>
    </row>
    <row r="5" spans="1:13" ht="15.75">
      <c r="A5" s="212">
        <v>1</v>
      </c>
      <c r="B5" s="414">
        <v>2</v>
      </c>
      <c r="C5" s="414"/>
      <c r="D5" s="414">
        <v>3</v>
      </c>
      <c r="E5" s="414"/>
      <c r="F5" s="414"/>
      <c r="G5" s="212">
        <v>4</v>
      </c>
      <c r="H5" s="212">
        <v>5</v>
      </c>
      <c r="I5" s="212">
        <v>6</v>
      </c>
      <c r="J5" s="212">
        <v>7</v>
      </c>
      <c r="K5" s="212">
        <v>8</v>
      </c>
      <c r="L5" s="212" t="s">
        <v>12</v>
      </c>
      <c r="M5" s="212">
        <v>10</v>
      </c>
    </row>
    <row r="6" spans="1:13" ht="15.75">
      <c r="A6" s="212" t="s">
        <v>1660</v>
      </c>
      <c r="B6" s="211" t="s">
        <v>2625</v>
      </c>
      <c r="C6" s="210"/>
      <c r="D6" s="40"/>
      <c r="E6" s="40"/>
      <c r="F6" s="40"/>
      <c r="G6" s="209"/>
      <c r="H6" s="209"/>
      <c r="I6" s="209"/>
      <c r="J6" s="209"/>
      <c r="K6" s="209"/>
      <c r="L6" s="209"/>
      <c r="M6" s="208"/>
    </row>
    <row r="7" spans="1:13" ht="15.75">
      <c r="A7" s="166"/>
      <c r="B7" s="204" t="s">
        <v>574</v>
      </c>
      <c r="C7" s="165" t="s">
        <v>2626</v>
      </c>
      <c r="D7" s="204">
        <v>1</v>
      </c>
      <c r="E7" s="40" t="s">
        <v>15</v>
      </c>
      <c r="F7" s="165" t="s">
        <v>2627</v>
      </c>
      <c r="G7" s="167">
        <v>12500000</v>
      </c>
      <c r="H7" s="167">
        <v>16</v>
      </c>
      <c r="I7" s="167">
        <f t="shared" ref="I7:I23" si="0">75000*12</f>
        <v>900000</v>
      </c>
      <c r="J7" s="167">
        <f t="shared" ref="J7:J23" si="1">H7*I7</f>
        <v>14400000</v>
      </c>
      <c r="K7" s="167">
        <v>0</v>
      </c>
      <c r="L7" s="167">
        <f t="shared" ref="L7:L23" si="2">G7+J7+K7</f>
        <v>26900000</v>
      </c>
      <c r="M7" s="205" t="s">
        <v>2628</v>
      </c>
    </row>
    <row r="8" spans="1:13" ht="15.75">
      <c r="A8" s="166"/>
      <c r="B8" s="204"/>
      <c r="C8" s="165"/>
      <c r="D8" s="204">
        <v>2</v>
      </c>
      <c r="E8" s="40" t="s">
        <v>20</v>
      </c>
      <c r="F8" s="165" t="s">
        <v>2629</v>
      </c>
      <c r="G8" s="167">
        <v>12500000</v>
      </c>
      <c r="H8" s="167">
        <v>2</v>
      </c>
      <c r="I8" s="167">
        <f t="shared" si="0"/>
        <v>900000</v>
      </c>
      <c r="J8" s="167">
        <f t="shared" si="1"/>
        <v>1800000</v>
      </c>
      <c r="K8" s="167">
        <f t="shared" ref="K8:K23" si="3">500000*12</f>
        <v>6000000</v>
      </c>
      <c r="L8" s="167">
        <f t="shared" si="2"/>
        <v>20300000</v>
      </c>
      <c r="M8" s="205" t="s">
        <v>2630</v>
      </c>
    </row>
    <row r="9" spans="1:13" ht="15.75">
      <c r="A9" s="166"/>
      <c r="B9" s="204"/>
      <c r="C9" s="165"/>
      <c r="D9" s="204">
        <v>3</v>
      </c>
      <c r="E9" s="40" t="s">
        <v>20</v>
      </c>
      <c r="F9" s="165" t="s">
        <v>2631</v>
      </c>
      <c r="G9" s="167">
        <v>12500000</v>
      </c>
      <c r="H9" s="167">
        <v>3</v>
      </c>
      <c r="I9" s="167">
        <f t="shared" si="0"/>
        <v>900000</v>
      </c>
      <c r="J9" s="167">
        <f t="shared" si="1"/>
        <v>2700000</v>
      </c>
      <c r="K9" s="167">
        <f t="shared" si="3"/>
        <v>6000000</v>
      </c>
      <c r="L9" s="167">
        <f t="shared" si="2"/>
        <v>21200000</v>
      </c>
      <c r="M9" s="205" t="s">
        <v>2632</v>
      </c>
    </row>
    <row r="10" spans="1:13" ht="15.75">
      <c r="A10" s="166"/>
      <c r="B10" s="204"/>
      <c r="C10" s="165"/>
      <c r="D10" s="204">
        <v>4</v>
      </c>
      <c r="E10" s="40" t="s">
        <v>20</v>
      </c>
      <c r="F10" s="165" t="s">
        <v>2633</v>
      </c>
      <c r="G10" s="167">
        <v>12500000</v>
      </c>
      <c r="H10" s="167">
        <v>6</v>
      </c>
      <c r="I10" s="167">
        <f t="shared" si="0"/>
        <v>900000</v>
      </c>
      <c r="J10" s="167">
        <f t="shared" si="1"/>
        <v>5400000</v>
      </c>
      <c r="K10" s="167">
        <f t="shared" si="3"/>
        <v>6000000</v>
      </c>
      <c r="L10" s="167">
        <f t="shared" si="2"/>
        <v>23900000</v>
      </c>
      <c r="M10" s="205" t="s">
        <v>2634</v>
      </c>
    </row>
    <row r="11" spans="1:13" ht="15.75">
      <c r="A11" s="166"/>
      <c r="B11" s="204"/>
      <c r="C11" s="165"/>
      <c r="D11" s="204">
        <v>5</v>
      </c>
      <c r="E11" s="40" t="s">
        <v>20</v>
      </c>
      <c r="F11" s="165" t="s">
        <v>2635</v>
      </c>
      <c r="G11" s="167">
        <v>12500000</v>
      </c>
      <c r="H11" s="167">
        <v>12</v>
      </c>
      <c r="I11" s="167">
        <f t="shared" si="0"/>
        <v>900000</v>
      </c>
      <c r="J11" s="167">
        <f t="shared" si="1"/>
        <v>10800000</v>
      </c>
      <c r="K11" s="167">
        <f t="shared" si="3"/>
        <v>6000000</v>
      </c>
      <c r="L11" s="167">
        <f t="shared" si="2"/>
        <v>29300000</v>
      </c>
      <c r="M11" s="205" t="s">
        <v>2636</v>
      </c>
    </row>
    <row r="12" spans="1:13" ht="15.75">
      <c r="A12" s="166"/>
      <c r="B12" s="204"/>
      <c r="C12" s="165"/>
      <c r="D12" s="204">
        <v>6</v>
      </c>
      <c r="E12" s="40" t="s">
        <v>20</v>
      </c>
      <c r="F12" s="165" t="s">
        <v>2637</v>
      </c>
      <c r="G12" s="167">
        <v>12500000</v>
      </c>
      <c r="H12" s="167">
        <v>5</v>
      </c>
      <c r="I12" s="167">
        <f t="shared" si="0"/>
        <v>900000</v>
      </c>
      <c r="J12" s="167">
        <f t="shared" si="1"/>
        <v>4500000</v>
      </c>
      <c r="K12" s="167">
        <f t="shared" si="3"/>
        <v>6000000</v>
      </c>
      <c r="L12" s="167">
        <f t="shared" si="2"/>
        <v>23000000</v>
      </c>
      <c r="M12" s="205" t="s">
        <v>2638</v>
      </c>
    </row>
    <row r="13" spans="1:13" ht="15.75">
      <c r="A13" s="166"/>
      <c r="B13" s="204"/>
      <c r="C13" s="165"/>
      <c r="D13" s="204">
        <v>7</v>
      </c>
      <c r="E13" s="40" t="s">
        <v>20</v>
      </c>
      <c r="F13" s="165" t="s">
        <v>2639</v>
      </c>
      <c r="G13" s="167">
        <v>12500000</v>
      </c>
      <c r="H13" s="167">
        <v>3</v>
      </c>
      <c r="I13" s="167">
        <f t="shared" si="0"/>
        <v>900000</v>
      </c>
      <c r="J13" s="167">
        <f t="shared" si="1"/>
        <v>2700000</v>
      </c>
      <c r="K13" s="167">
        <f t="shared" si="3"/>
        <v>6000000</v>
      </c>
      <c r="L13" s="167">
        <f t="shared" si="2"/>
        <v>21200000</v>
      </c>
      <c r="M13" s="205" t="s">
        <v>2640</v>
      </c>
    </row>
    <row r="14" spans="1:13" ht="15.75">
      <c r="A14" s="166"/>
      <c r="B14" s="204"/>
      <c r="C14" s="165"/>
      <c r="D14" s="204">
        <v>8</v>
      </c>
      <c r="E14" s="40" t="s">
        <v>20</v>
      </c>
      <c r="F14" s="165" t="s">
        <v>2641</v>
      </c>
      <c r="G14" s="167">
        <v>12500000</v>
      </c>
      <c r="H14" s="167">
        <v>2</v>
      </c>
      <c r="I14" s="167">
        <f t="shared" si="0"/>
        <v>900000</v>
      </c>
      <c r="J14" s="167">
        <f t="shared" si="1"/>
        <v>1800000</v>
      </c>
      <c r="K14" s="167">
        <f t="shared" si="3"/>
        <v>6000000</v>
      </c>
      <c r="L14" s="167">
        <f t="shared" si="2"/>
        <v>20300000</v>
      </c>
      <c r="M14" s="205" t="s">
        <v>2642</v>
      </c>
    </row>
    <row r="15" spans="1:13" ht="15.75">
      <c r="A15" s="166"/>
      <c r="B15" s="204"/>
      <c r="C15" s="165"/>
      <c r="D15" s="204">
        <v>9</v>
      </c>
      <c r="E15" s="40" t="s">
        <v>20</v>
      </c>
      <c r="F15" s="165" t="s">
        <v>2643</v>
      </c>
      <c r="G15" s="167">
        <v>12500000</v>
      </c>
      <c r="H15" s="167">
        <v>4</v>
      </c>
      <c r="I15" s="167">
        <f t="shared" si="0"/>
        <v>900000</v>
      </c>
      <c r="J15" s="167">
        <f t="shared" si="1"/>
        <v>3600000</v>
      </c>
      <c r="K15" s="167">
        <f t="shared" si="3"/>
        <v>6000000</v>
      </c>
      <c r="L15" s="167">
        <f t="shared" si="2"/>
        <v>22100000</v>
      </c>
      <c r="M15" s="205" t="s">
        <v>2644</v>
      </c>
    </row>
    <row r="16" spans="1:13" ht="15.75">
      <c r="A16" s="166"/>
      <c r="B16" s="204"/>
      <c r="C16" s="165"/>
      <c r="D16" s="204">
        <v>10</v>
      </c>
      <c r="E16" s="40" t="s">
        <v>20</v>
      </c>
      <c r="F16" s="165" t="s">
        <v>2645</v>
      </c>
      <c r="G16" s="167">
        <v>12500000</v>
      </c>
      <c r="H16" s="167">
        <v>4</v>
      </c>
      <c r="I16" s="167">
        <f t="shared" si="0"/>
        <v>900000</v>
      </c>
      <c r="J16" s="167">
        <f t="shared" si="1"/>
        <v>3600000</v>
      </c>
      <c r="K16" s="167">
        <f t="shared" si="3"/>
        <v>6000000</v>
      </c>
      <c r="L16" s="167">
        <f t="shared" si="2"/>
        <v>22100000</v>
      </c>
      <c r="M16" s="205" t="s">
        <v>2646</v>
      </c>
    </row>
    <row r="17" spans="1:13" ht="15.75">
      <c r="A17" s="166"/>
      <c r="B17" s="204"/>
      <c r="C17" s="165"/>
      <c r="D17" s="204">
        <v>11</v>
      </c>
      <c r="E17" s="40" t="s">
        <v>20</v>
      </c>
      <c r="F17" s="165" t="s">
        <v>2647</v>
      </c>
      <c r="G17" s="167">
        <v>12500000</v>
      </c>
      <c r="H17" s="167">
        <v>5</v>
      </c>
      <c r="I17" s="167">
        <f t="shared" si="0"/>
        <v>900000</v>
      </c>
      <c r="J17" s="167">
        <f t="shared" si="1"/>
        <v>4500000</v>
      </c>
      <c r="K17" s="167">
        <f t="shared" si="3"/>
        <v>6000000</v>
      </c>
      <c r="L17" s="167">
        <f t="shared" si="2"/>
        <v>23000000</v>
      </c>
      <c r="M17" s="205" t="s">
        <v>2648</v>
      </c>
    </row>
    <row r="18" spans="1:13" ht="15.75">
      <c r="A18" s="166"/>
      <c r="B18" s="204"/>
      <c r="C18" s="165"/>
      <c r="D18" s="204">
        <v>12</v>
      </c>
      <c r="E18" s="40" t="s">
        <v>20</v>
      </c>
      <c r="F18" s="165" t="s">
        <v>2649</v>
      </c>
      <c r="G18" s="167">
        <v>12500000</v>
      </c>
      <c r="H18" s="167">
        <v>3</v>
      </c>
      <c r="I18" s="167">
        <f t="shared" si="0"/>
        <v>900000</v>
      </c>
      <c r="J18" s="167">
        <f t="shared" si="1"/>
        <v>2700000</v>
      </c>
      <c r="K18" s="167">
        <f t="shared" si="3"/>
        <v>6000000</v>
      </c>
      <c r="L18" s="167">
        <f t="shared" si="2"/>
        <v>21200000</v>
      </c>
      <c r="M18" s="205" t="s">
        <v>2650</v>
      </c>
    </row>
    <row r="19" spans="1:13" ht="15.75">
      <c r="A19" s="166"/>
      <c r="B19" s="204"/>
      <c r="C19" s="165"/>
      <c r="D19" s="204">
        <v>13</v>
      </c>
      <c r="E19" s="40" t="s">
        <v>20</v>
      </c>
      <c r="F19" s="165" t="s">
        <v>2651</v>
      </c>
      <c r="G19" s="167">
        <v>12500000</v>
      </c>
      <c r="H19" s="167">
        <v>1</v>
      </c>
      <c r="I19" s="167">
        <f t="shared" si="0"/>
        <v>900000</v>
      </c>
      <c r="J19" s="167">
        <f t="shared" si="1"/>
        <v>900000</v>
      </c>
      <c r="K19" s="167">
        <f t="shared" si="3"/>
        <v>6000000</v>
      </c>
      <c r="L19" s="167">
        <f t="shared" si="2"/>
        <v>19400000</v>
      </c>
      <c r="M19" s="205" t="s">
        <v>2652</v>
      </c>
    </row>
    <row r="20" spans="1:13" ht="15.75">
      <c r="A20" s="166"/>
      <c r="B20" s="204"/>
      <c r="C20" s="165"/>
      <c r="D20" s="204">
        <v>14</v>
      </c>
      <c r="E20" s="40" t="s">
        <v>20</v>
      </c>
      <c r="F20" s="165" t="s">
        <v>2653</v>
      </c>
      <c r="G20" s="167">
        <v>12500000</v>
      </c>
      <c r="H20" s="167">
        <v>5</v>
      </c>
      <c r="I20" s="167">
        <f t="shared" si="0"/>
        <v>900000</v>
      </c>
      <c r="J20" s="167">
        <f t="shared" si="1"/>
        <v>4500000</v>
      </c>
      <c r="K20" s="167">
        <f t="shared" si="3"/>
        <v>6000000</v>
      </c>
      <c r="L20" s="167">
        <f t="shared" si="2"/>
        <v>23000000</v>
      </c>
      <c r="M20" s="205" t="s">
        <v>2654</v>
      </c>
    </row>
    <row r="21" spans="1:13" ht="15.75">
      <c r="A21" s="166"/>
      <c r="B21" s="204"/>
      <c r="C21" s="165"/>
      <c r="D21" s="204">
        <v>15</v>
      </c>
      <c r="E21" s="40" t="s">
        <v>20</v>
      </c>
      <c r="F21" s="165" t="s">
        <v>2655</v>
      </c>
      <c r="G21" s="167">
        <v>12500000</v>
      </c>
      <c r="H21" s="167">
        <v>3</v>
      </c>
      <c r="I21" s="167">
        <f t="shared" si="0"/>
        <v>900000</v>
      </c>
      <c r="J21" s="167">
        <f t="shared" si="1"/>
        <v>2700000</v>
      </c>
      <c r="K21" s="167">
        <f t="shared" si="3"/>
        <v>6000000</v>
      </c>
      <c r="L21" s="167">
        <f t="shared" si="2"/>
        <v>21200000</v>
      </c>
      <c r="M21" s="205" t="s">
        <v>2656</v>
      </c>
    </row>
    <row r="22" spans="1:13" ht="15.75">
      <c r="A22" s="166"/>
      <c r="B22" s="204"/>
      <c r="C22" s="165"/>
      <c r="D22" s="204">
        <v>16</v>
      </c>
      <c r="E22" s="40" t="s">
        <v>20</v>
      </c>
      <c r="F22" s="165" t="s">
        <v>2657</v>
      </c>
      <c r="G22" s="167">
        <v>12500000</v>
      </c>
      <c r="H22" s="167">
        <v>3</v>
      </c>
      <c r="I22" s="167">
        <f t="shared" si="0"/>
        <v>900000</v>
      </c>
      <c r="J22" s="167">
        <f t="shared" si="1"/>
        <v>2700000</v>
      </c>
      <c r="K22" s="167">
        <f t="shared" si="3"/>
        <v>6000000</v>
      </c>
      <c r="L22" s="167">
        <f t="shared" si="2"/>
        <v>21200000</v>
      </c>
      <c r="M22" s="205" t="s">
        <v>2658</v>
      </c>
    </row>
    <row r="23" spans="1:13" ht="15.75">
      <c r="A23" s="166"/>
      <c r="B23" s="204"/>
      <c r="C23" s="165"/>
      <c r="D23" s="204">
        <v>17</v>
      </c>
      <c r="E23" s="40" t="s">
        <v>20</v>
      </c>
      <c r="F23" s="165" t="s">
        <v>2659</v>
      </c>
      <c r="G23" s="167">
        <v>12500000</v>
      </c>
      <c r="H23" s="167">
        <v>3</v>
      </c>
      <c r="I23" s="167">
        <f t="shared" si="0"/>
        <v>900000</v>
      </c>
      <c r="J23" s="167">
        <f t="shared" si="1"/>
        <v>2700000</v>
      </c>
      <c r="K23" s="167">
        <f t="shared" si="3"/>
        <v>6000000</v>
      </c>
      <c r="L23" s="167">
        <f t="shared" si="2"/>
        <v>21200000</v>
      </c>
      <c r="M23" s="205" t="s">
        <v>2660</v>
      </c>
    </row>
    <row r="24" spans="1:13" ht="15.75">
      <c r="A24" s="166"/>
      <c r="B24" s="204"/>
      <c r="C24" s="165"/>
      <c r="D24" s="204"/>
      <c r="E24" s="40"/>
      <c r="F24" s="178" t="s">
        <v>39</v>
      </c>
      <c r="G24" s="169">
        <f t="shared" ref="G24:L24" si="4">SUM(G7:G23)</f>
        <v>212500000</v>
      </c>
      <c r="H24" s="169">
        <f t="shared" si="4"/>
        <v>80</v>
      </c>
      <c r="I24" s="169">
        <f t="shared" si="4"/>
        <v>15300000</v>
      </c>
      <c r="J24" s="169">
        <f t="shared" si="4"/>
        <v>72000000</v>
      </c>
      <c r="K24" s="169">
        <f t="shared" si="4"/>
        <v>96000000</v>
      </c>
      <c r="L24" s="169">
        <f t="shared" si="4"/>
        <v>380500000</v>
      </c>
      <c r="M24" s="205"/>
    </row>
    <row r="25" spans="1:13" ht="15.75">
      <c r="A25" s="166"/>
      <c r="B25" s="204"/>
      <c r="C25" s="165"/>
      <c r="D25" s="204"/>
      <c r="E25" s="40"/>
      <c r="F25" s="165"/>
      <c r="G25" s="167"/>
      <c r="H25" s="167"/>
      <c r="I25" s="167"/>
      <c r="J25" s="167"/>
      <c r="K25" s="167"/>
      <c r="L25" s="167"/>
      <c r="M25" s="205"/>
    </row>
    <row r="26" spans="1:13" ht="15.75">
      <c r="A26" s="166"/>
      <c r="B26" s="204" t="s">
        <v>612</v>
      </c>
      <c r="C26" s="165" t="s">
        <v>2661</v>
      </c>
      <c r="D26" s="204">
        <v>1</v>
      </c>
      <c r="E26" s="40" t="s">
        <v>15</v>
      </c>
      <c r="F26" s="165" t="s">
        <v>2662</v>
      </c>
      <c r="G26" s="167">
        <v>12500000</v>
      </c>
      <c r="H26" s="167">
        <v>10</v>
      </c>
      <c r="I26" s="167">
        <f t="shared" ref="I26:I32" si="5">75000*12</f>
        <v>900000</v>
      </c>
      <c r="J26" s="167">
        <f t="shared" ref="J26:J32" si="6">H26*I26</f>
        <v>9000000</v>
      </c>
      <c r="K26" s="167">
        <v>0</v>
      </c>
      <c r="L26" s="167">
        <f t="shared" ref="L26:L32" si="7">G26+J26+K26</f>
        <v>21500000</v>
      </c>
      <c r="M26" s="205" t="s">
        <v>2663</v>
      </c>
    </row>
    <row r="27" spans="1:13" ht="15.75">
      <c r="A27" s="166"/>
      <c r="B27" s="204"/>
      <c r="C27" s="165"/>
      <c r="D27" s="204">
        <v>2</v>
      </c>
      <c r="E27" s="40" t="s">
        <v>20</v>
      </c>
      <c r="F27" s="165" t="s">
        <v>2664</v>
      </c>
      <c r="G27" s="167">
        <v>12500000</v>
      </c>
      <c r="H27" s="167">
        <v>3</v>
      </c>
      <c r="I27" s="167">
        <f t="shared" si="5"/>
        <v>900000</v>
      </c>
      <c r="J27" s="167">
        <f t="shared" si="6"/>
        <v>2700000</v>
      </c>
      <c r="K27" s="167">
        <f t="shared" ref="K27:K32" si="8">500000*12</f>
        <v>6000000</v>
      </c>
      <c r="L27" s="167">
        <f t="shared" si="7"/>
        <v>21200000</v>
      </c>
      <c r="M27" s="205" t="s">
        <v>2665</v>
      </c>
    </row>
    <row r="28" spans="1:13" ht="15.75">
      <c r="A28" s="166"/>
      <c r="B28" s="204"/>
      <c r="C28" s="165"/>
      <c r="D28" s="204">
        <v>3</v>
      </c>
      <c r="E28" s="40" t="s">
        <v>20</v>
      </c>
      <c r="F28" s="165" t="s">
        <v>2666</v>
      </c>
      <c r="G28" s="167">
        <v>12500000</v>
      </c>
      <c r="H28" s="167">
        <v>2</v>
      </c>
      <c r="I28" s="167">
        <f t="shared" si="5"/>
        <v>900000</v>
      </c>
      <c r="J28" s="167">
        <f t="shared" si="6"/>
        <v>1800000</v>
      </c>
      <c r="K28" s="167">
        <f t="shared" si="8"/>
        <v>6000000</v>
      </c>
      <c r="L28" s="167">
        <f t="shared" si="7"/>
        <v>20300000</v>
      </c>
      <c r="M28" s="205" t="s">
        <v>2667</v>
      </c>
    </row>
    <row r="29" spans="1:13" ht="15.75">
      <c r="A29" s="166"/>
      <c r="B29" s="204"/>
      <c r="C29" s="165"/>
      <c r="D29" s="204">
        <v>4</v>
      </c>
      <c r="E29" s="40" t="s">
        <v>20</v>
      </c>
      <c r="F29" s="165" t="s">
        <v>2668</v>
      </c>
      <c r="G29" s="167">
        <v>12500000</v>
      </c>
      <c r="H29" s="167">
        <v>3</v>
      </c>
      <c r="I29" s="167">
        <f t="shared" si="5"/>
        <v>900000</v>
      </c>
      <c r="J29" s="167">
        <f t="shared" si="6"/>
        <v>2700000</v>
      </c>
      <c r="K29" s="167">
        <f t="shared" si="8"/>
        <v>6000000</v>
      </c>
      <c r="L29" s="167">
        <f t="shared" si="7"/>
        <v>21200000</v>
      </c>
      <c r="M29" s="205" t="s">
        <v>2669</v>
      </c>
    </row>
    <row r="30" spans="1:13" ht="15.75">
      <c r="A30" s="166"/>
      <c r="B30" s="204"/>
      <c r="C30" s="165"/>
      <c r="D30" s="204">
        <v>5</v>
      </c>
      <c r="E30" s="40" t="s">
        <v>20</v>
      </c>
      <c r="F30" s="165" t="s">
        <v>2670</v>
      </c>
      <c r="G30" s="167">
        <v>12500000</v>
      </c>
      <c r="H30" s="167">
        <v>6</v>
      </c>
      <c r="I30" s="167">
        <f t="shared" si="5"/>
        <v>900000</v>
      </c>
      <c r="J30" s="167">
        <f t="shared" si="6"/>
        <v>5400000</v>
      </c>
      <c r="K30" s="167">
        <f t="shared" si="8"/>
        <v>6000000</v>
      </c>
      <c r="L30" s="167">
        <f t="shared" si="7"/>
        <v>23900000</v>
      </c>
      <c r="M30" s="205" t="s">
        <v>2671</v>
      </c>
    </row>
    <row r="31" spans="1:13" ht="15.75">
      <c r="A31" s="166"/>
      <c r="B31" s="204"/>
      <c r="C31" s="165"/>
      <c r="D31" s="204">
        <v>6</v>
      </c>
      <c r="E31" s="40" t="s">
        <v>20</v>
      </c>
      <c r="F31" s="165" t="s">
        <v>2672</v>
      </c>
      <c r="G31" s="167">
        <v>12500000</v>
      </c>
      <c r="H31" s="167">
        <v>9</v>
      </c>
      <c r="I31" s="167">
        <f t="shared" si="5"/>
        <v>900000</v>
      </c>
      <c r="J31" s="167">
        <f t="shared" si="6"/>
        <v>8100000</v>
      </c>
      <c r="K31" s="167">
        <f t="shared" si="8"/>
        <v>6000000</v>
      </c>
      <c r="L31" s="167">
        <f t="shared" si="7"/>
        <v>26600000</v>
      </c>
      <c r="M31" s="205" t="s">
        <v>2673</v>
      </c>
    </row>
    <row r="32" spans="1:13" ht="15.75">
      <c r="A32" s="166"/>
      <c r="B32" s="204"/>
      <c r="C32" s="165"/>
      <c r="D32" s="204">
        <v>7</v>
      </c>
      <c r="E32" s="40" t="s">
        <v>20</v>
      </c>
      <c r="F32" s="165" t="s">
        <v>2674</v>
      </c>
      <c r="G32" s="167">
        <v>12500000</v>
      </c>
      <c r="H32" s="167">
        <v>2</v>
      </c>
      <c r="I32" s="167">
        <f t="shared" si="5"/>
        <v>900000</v>
      </c>
      <c r="J32" s="167">
        <f t="shared" si="6"/>
        <v>1800000</v>
      </c>
      <c r="K32" s="167">
        <f t="shared" si="8"/>
        <v>6000000</v>
      </c>
      <c r="L32" s="167">
        <f t="shared" si="7"/>
        <v>20300000</v>
      </c>
      <c r="M32" s="205" t="s">
        <v>2675</v>
      </c>
    </row>
    <row r="33" spans="1:13" ht="15.75">
      <c r="A33" s="166"/>
      <c r="B33" s="204"/>
      <c r="C33" s="165"/>
      <c r="D33" s="204"/>
      <c r="E33" s="40"/>
      <c r="F33" s="178" t="s">
        <v>39</v>
      </c>
      <c r="G33" s="169">
        <f t="shared" ref="G33:L33" si="9">SUM(G26:G32)</f>
        <v>87500000</v>
      </c>
      <c r="H33" s="169">
        <f t="shared" si="9"/>
        <v>35</v>
      </c>
      <c r="I33" s="169">
        <f t="shared" si="9"/>
        <v>6300000</v>
      </c>
      <c r="J33" s="169">
        <f t="shared" si="9"/>
        <v>31500000</v>
      </c>
      <c r="K33" s="169">
        <f t="shared" si="9"/>
        <v>36000000</v>
      </c>
      <c r="L33" s="169">
        <f t="shared" si="9"/>
        <v>155000000</v>
      </c>
      <c r="M33" s="205"/>
    </row>
    <row r="34" spans="1:13" ht="15.75">
      <c r="A34" s="166"/>
      <c r="B34" s="204"/>
      <c r="C34" s="165"/>
      <c r="D34" s="204"/>
      <c r="E34" s="40"/>
      <c r="F34" s="165"/>
      <c r="G34" s="167"/>
      <c r="H34" s="167"/>
      <c r="I34" s="167"/>
      <c r="J34" s="167"/>
      <c r="K34" s="167"/>
      <c r="L34" s="167"/>
      <c r="M34" s="205"/>
    </row>
    <row r="35" spans="1:13" ht="15.75">
      <c r="A35" s="166"/>
      <c r="B35" s="204" t="s">
        <v>654</v>
      </c>
      <c r="C35" s="207" t="s">
        <v>2676</v>
      </c>
      <c r="D35" s="204">
        <v>1</v>
      </c>
      <c r="E35" s="40" t="s">
        <v>20</v>
      </c>
      <c r="F35" s="165" t="s">
        <v>2677</v>
      </c>
      <c r="G35" s="167">
        <v>12500000</v>
      </c>
      <c r="H35" s="167">
        <v>2</v>
      </c>
      <c r="I35" s="167">
        <f t="shared" ref="I35:I44" si="10">75000*12</f>
        <v>900000</v>
      </c>
      <c r="J35" s="167">
        <f t="shared" ref="J35:J44" si="11">H35*I35</f>
        <v>1800000</v>
      </c>
      <c r="K35" s="167">
        <f t="shared" ref="K35:K44" si="12">500000*12</f>
        <v>6000000</v>
      </c>
      <c r="L35" s="167">
        <f t="shared" ref="L35:L44" si="13">G35+J35+K35</f>
        <v>20300000</v>
      </c>
      <c r="M35" s="205" t="s">
        <v>2678</v>
      </c>
    </row>
    <row r="36" spans="1:13" ht="15.75">
      <c r="A36" s="166"/>
      <c r="B36" s="204"/>
      <c r="C36" s="165"/>
      <c r="D36" s="204">
        <v>2</v>
      </c>
      <c r="E36" s="40" t="s">
        <v>20</v>
      </c>
      <c r="F36" s="165" t="s">
        <v>2679</v>
      </c>
      <c r="G36" s="167">
        <v>12500000</v>
      </c>
      <c r="H36" s="167">
        <v>2</v>
      </c>
      <c r="I36" s="167">
        <f t="shared" si="10"/>
        <v>900000</v>
      </c>
      <c r="J36" s="167">
        <f t="shared" si="11"/>
        <v>1800000</v>
      </c>
      <c r="K36" s="167">
        <f t="shared" si="12"/>
        <v>6000000</v>
      </c>
      <c r="L36" s="167">
        <f t="shared" si="13"/>
        <v>20300000</v>
      </c>
      <c r="M36" s="205" t="s">
        <v>2680</v>
      </c>
    </row>
    <row r="37" spans="1:13" ht="15.75">
      <c r="A37" s="166"/>
      <c r="B37" s="204"/>
      <c r="C37" s="165"/>
      <c r="D37" s="204">
        <v>3</v>
      </c>
      <c r="E37" s="40" t="s">
        <v>20</v>
      </c>
      <c r="F37" s="165" t="s">
        <v>2681</v>
      </c>
      <c r="G37" s="167">
        <v>12500000</v>
      </c>
      <c r="H37" s="167">
        <v>2</v>
      </c>
      <c r="I37" s="167">
        <f t="shared" si="10"/>
        <v>900000</v>
      </c>
      <c r="J37" s="167">
        <f t="shared" si="11"/>
        <v>1800000</v>
      </c>
      <c r="K37" s="167">
        <f t="shared" si="12"/>
        <v>6000000</v>
      </c>
      <c r="L37" s="167">
        <f t="shared" si="13"/>
        <v>20300000</v>
      </c>
      <c r="M37" s="205" t="s">
        <v>2682</v>
      </c>
    </row>
    <row r="38" spans="1:13" ht="15.75">
      <c r="A38" s="166"/>
      <c r="B38" s="204"/>
      <c r="C38" s="165"/>
      <c r="D38" s="204">
        <v>4</v>
      </c>
      <c r="E38" s="40" t="s">
        <v>20</v>
      </c>
      <c r="F38" s="165" t="s">
        <v>2683</v>
      </c>
      <c r="G38" s="167">
        <v>12500000</v>
      </c>
      <c r="H38" s="167">
        <v>9</v>
      </c>
      <c r="I38" s="167">
        <f t="shared" si="10"/>
        <v>900000</v>
      </c>
      <c r="J38" s="167">
        <f t="shared" si="11"/>
        <v>8100000</v>
      </c>
      <c r="K38" s="167">
        <f t="shared" si="12"/>
        <v>6000000</v>
      </c>
      <c r="L38" s="167">
        <f t="shared" si="13"/>
        <v>26600000</v>
      </c>
      <c r="M38" s="205" t="s">
        <v>2684</v>
      </c>
    </row>
    <row r="39" spans="1:13" ht="15.75">
      <c r="A39" s="166"/>
      <c r="B39" s="204"/>
      <c r="C39" s="165"/>
      <c r="D39" s="204">
        <v>5</v>
      </c>
      <c r="E39" s="40" t="s">
        <v>20</v>
      </c>
      <c r="F39" s="165" t="s">
        <v>2685</v>
      </c>
      <c r="G39" s="167">
        <v>12500000</v>
      </c>
      <c r="H39" s="167">
        <v>4</v>
      </c>
      <c r="I39" s="167">
        <f t="shared" si="10"/>
        <v>900000</v>
      </c>
      <c r="J39" s="167">
        <f t="shared" si="11"/>
        <v>3600000</v>
      </c>
      <c r="K39" s="167">
        <f t="shared" si="12"/>
        <v>6000000</v>
      </c>
      <c r="L39" s="167">
        <f t="shared" si="13"/>
        <v>22100000</v>
      </c>
      <c r="M39" s="205" t="s">
        <v>2686</v>
      </c>
    </row>
    <row r="40" spans="1:13" ht="15.75">
      <c r="A40" s="166"/>
      <c r="B40" s="204"/>
      <c r="C40" s="165"/>
      <c r="D40" s="204">
        <v>6</v>
      </c>
      <c r="E40" s="40" t="s">
        <v>20</v>
      </c>
      <c r="F40" s="165" t="s">
        <v>2687</v>
      </c>
      <c r="G40" s="167">
        <v>12500000</v>
      </c>
      <c r="H40" s="167">
        <v>4</v>
      </c>
      <c r="I40" s="167">
        <f t="shared" si="10"/>
        <v>900000</v>
      </c>
      <c r="J40" s="167">
        <f t="shared" si="11"/>
        <v>3600000</v>
      </c>
      <c r="K40" s="167">
        <f t="shared" si="12"/>
        <v>6000000</v>
      </c>
      <c r="L40" s="167">
        <f t="shared" si="13"/>
        <v>22100000</v>
      </c>
      <c r="M40" s="205" t="s">
        <v>2688</v>
      </c>
    </row>
    <row r="41" spans="1:13" ht="15.75">
      <c r="A41" s="166"/>
      <c r="B41" s="204"/>
      <c r="C41" s="165"/>
      <c r="D41" s="204">
        <v>7</v>
      </c>
      <c r="E41" s="40" t="s">
        <v>20</v>
      </c>
      <c r="F41" s="165" t="s">
        <v>2689</v>
      </c>
      <c r="G41" s="167">
        <v>12500000</v>
      </c>
      <c r="H41" s="167">
        <v>2</v>
      </c>
      <c r="I41" s="167">
        <f t="shared" si="10"/>
        <v>900000</v>
      </c>
      <c r="J41" s="167">
        <f t="shared" si="11"/>
        <v>1800000</v>
      </c>
      <c r="K41" s="167">
        <f t="shared" si="12"/>
        <v>6000000</v>
      </c>
      <c r="L41" s="167">
        <f t="shared" si="13"/>
        <v>20300000</v>
      </c>
      <c r="M41" s="205" t="s">
        <v>2690</v>
      </c>
    </row>
    <row r="42" spans="1:13" ht="15.75">
      <c r="A42" s="166"/>
      <c r="B42" s="204"/>
      <c r="C42" s="165"/>
      <c r="D42" s="204">
        <v>8</v>
      </c>
      <c r="E42" s="40" t="s">
        <v>20</v>
      </c>
      <c r="F42" s="165" t="s">
        <v>2691</v>
      </c>
      <c r="G42" s="167">
        <v>12500000</v>
      </c>
      <c r="H42" s="167">
        <v>5</v>
      </c>
      <c r="I42" s="167">
        <f t="shared" si="10"/>
        <v>900000</v>
      </c>
      <c r="J42" s="167">
        <f t="shared" si="11"/>
        <v>4500000</v>
      </c>
      <c r="K42" s="167">
        <f t="shared" si="12"/>
        <v>6000000</v>
      </c>
      <c r="L42" s="167">
        <f t="shared" si="13"/>
        <v>23000000</v>
      </c>
      <c r="M42" s="205" t="s">
        <v>2692</v>
      </c>
    </row>
    <row r="43" spans="1:13" ht="15.75">
      <c r="A43" s="166"/>
      <c r="B43" s="204"/>
      <c r="C43" s="165"/>
      <c r="D43" s="204">
        <v>9</v>
      </c>
      <c r="E43" s="40" t="s">
        <v>20</v>
      </c>
      <c r="F43" s="165" t="s">
        <v>2693</v>
      </c>
      <c r="G43" s="167">
        <v>12500000</v>
      </c>
      <c r="H43" s="167">
        <v>2</v>
      </c>
      <c r="I43" s="167">
        <f t="shared" si="10"/>
        <v>900000</v>
      </c>
      <c r="J43" s="167">
        <f t="shared" si="11"/>
        <v>1800000</v>
      </c>
      <c r="K43" s="167">
        <f t="shared" si="12"/>
        <v>6000000</v>
      </c>
      <c r="L43" s="167">
        <f t="shared" si="13"/>
        <v>20300000</v>
      </c>
      <c r="M43" s="205" t="s">
        <v>2694</v>
      </c>
    </row>
    <row r="44" spans="1:13" ht="15.75">
      <c r="A44" s="166"/>
      <c r="B44" s="204"/>
      <c r="C44" s="165"/>
      <c r="D44" s="204">
        <v>10</v>
      </c>
      <c r="E44" s="40" t="s">
        <v>20</v>
      </c>
      <c r="F44" s="165" t="s">
        <v>2695</v>
      </c>
      <c r="G44" s="167">
        <v>12500000</v>
      </c>
      <c r="H44" s="167">
        <v>2</v>
      </c>
      <c r="I44" s="167">
        <f t="shared" si="10"/>
        <v>900000</v>
      </c>
      <c r="J44" s="167">
        <f t="shared" si="11"/>
        <v>1800000</v>
      </c>
      <c r="K44" s="167">
        <f t="shared" si="12"/>
        <v>6000000</v>
      </c>
      <c r="L44" s="167">
        <f t="shared" si="13"/>
        <v>20300000</v>
      </c>
      <c r="M44" s="205" t="s">
        <v>2696</v>
      </c>
    </row>
    <row r="45" spans="1:13" ht="15.75">
      <c r="A45" s="166"/>
      <c r="B45" s="204"/>
      <c r="C45" s="165"/>
      <c r="D45" s="204"/>
      <c r="E45" s="40"/>
      <c r="F45" s="178" t="s">
        <v>39</v>
      </c>
      <c r="G45" s="169">
        <f t="shared" ref="G45:L45" si="14">SUM(G35:G44)</f>
        <v>125000000</v>
      </c>
      <c r="H45" s="169">
        <f t="shared" si="14"/>
        <v>34</v>
      </c>
      <c r="I45" s="169">
        <f t="shared" si="14"/>
        <v>9000000</v>
      </c>
      <c r="J45" s="169">
        <f t="shared" si="14"/>
        <v>30600000</v>
      </c>
      <c r="K45" s="169">
        <f t="shared" si="14"/>
        <v>60000000</v>
      </c>
      <c r="L45" s="169">
        <f t="shared" si="14"/>
        <v>215600000</v>
      </c>
      <c r="M45" s="205"/>
    </row>
    <row r="46" spans="1:13" ht="15.75">
      <c r="A46" s="166"/>
      <c r="B46" s="204"/>
      <c r="C46" s="165"/>
      <c r="D46" s="204"/>
      <c r="E46" s="40"/>
      <c r="F46" s="165"/>
      <c r="G46" s="167"/>
      <c r="H46" s="167"/>
      <c r="I46" s="167"/>
      <c r="J46" s="167"/>
      <c r="K46" s="167"/>
      <c r="L46" s="167"/>
      <c r="M46" s="205"/>
    </row>
    <row r="47" spans="1:13" ht="15.75">
      <c r="A47" s="166"/>
      <c r="B47" s="204" t="s">
        <v>690</v>
      </c>
      <c r="C47" s="165" t="s">
        <v>2697</v>
      </c>
      <c r="D47" s="204">
        <v>1</v>
      </c>
      <c r="E47" s="40" t="s">
        <v>20</v>
      </c>
      <c r="F47" s="165" t="s">
        <v>2698</v>
      </c>
      <c r="G47" s="167">
        <v>12500000</v>
      </c>
      <c r="H47" s="167">
        <v>3</v>
      </c>
      <c r="I47" s="167">
        <f t="shared" ref="I47:I57" si="15">75000*12</f>
        <v>900000</v>
      </c>
      <c r="J47" s="167">
        <f t="shared" ref="J47:J57" si="16">H47*I47</f>
        <v>2700000</v>
      </c>
      <c r="K47" s="167">
        <f t="shared" ref="K47:K57" si="17">500000*12</f>
        <v>6000000</v>
      </c>
      <c r="L47" s="167">
        <f t="shared" ref="L47:L57" si="18">G47+J47+K47</f>
        <v>21200000</v>
      </c>
      <c r="M47" s="205" t="s">
        <v>2699</v>
      </c>
    </row>
    <row r="48" spans="1:13" ht="15.75">
      <c r="A48" s="166"/>
      <c r="B48" s="204"/>
      <c r="C48" s="165"/>
      <c r="D48" s="204">
        <v>2</v>
      </c>
      <c r="E48" s="40" t="s">
        <v>20</v>
      </c>
      <c r="F48" s="165" t="s">
        <v>2700</v>
      </c>
      <c r="G48" s="167">
        <v>12500000</v>
      </c>
      <c r="H48" s="167">
        <v>3</v>
      </c>
      <c r="I48" s="167">
        <f t="shared" si="15"/>
        <v>900000</v>
      </c>
      <c r="J48" s="167">
        <f t="shared" si="16"/>
        <v>2700000</v>
      </c>
      <c r="K48" s="167">
        <f t="shared" si="17"/>
        <v>6000000</v>
      </c>
      <c r="L48" s="167">
        <f t="shared" si="18"/>
        <v>21200000</v>
      </c>
      <c r="M48" s="205" t="s">
        <v>2701</v>
      </c>
    </row>
    <row r="49" spans="1:13" ht="15.75">
      <c r="A49" s="166"/>
      <c r="B49" s="204"/>
      <c r="C49" s="165"/>
      <c r="D49" s="204">
        <v>3</v>
      </c>
      <c r="E49" s="40" t="s">
        <v>20</v>
      </c>
      <c r="F49" s="165" t="s">
        <v>2702</v>
      </c>
      <c r="G49" s="167">
        <v>12500000</v>
      </c>
      <c r="H49" s="167">
        <v>7</v>
      </c>
      <c r="I49" s="167">
        <f t="shared" si="15"/>
        <v>900000</v>
      </c>
      <c r="J49" s="167">
        <f t="shared" si="16"/>
        <v>6300000</v>
      </c>
      <c r="K49" s="167">
        <f t="shared" si="17"/>
        <v>6000000</v>
      </c>
      <c r="L49" s="167">
        <f t="shared" si="18"/>
        <v>24800000</v>
      </c>
      <c r="M49" s="205" t="s">
        <v>2703</v>
      </c>
    </row>
    <row r="50" spans="1:13" ht="15.75">
      <c r="A50" s="166"/>
      <c r="B50" s="204"/>
      <c r="C50" s="165"/>
      <c r="D50" s="204">
        <v>4</v>
      </c>
      <c r="E50" s="40" t="s">
        <v>20</v>
      </c>
      <c r="F50" s="165" t="s">
        <v>2704</v>
      </c>
      <c r="G50" s="167">
        <v>12500000</v>
      </c>
      <c r="H50" s="167">
        <v>2</v>
      </c>
      <c r="I50" s="167">
        <f t="shared" si="15"/>
        <v>900000</v>
      </c>
      <c r="J50" s="167">
        <f t="shared" si="16"/>
        <v>1800000</v>
      </c>
      <c r="K50" s="167">
        <f t="shared" si="17"/>
        <v>6000000</v>
      </c>
      <c r="L50" s="167">
        <f t="shared" si="18"/>
        <v>20300000</v>
      </c>
      <c r="M50" s="205" t="s">
        <v>2705</v>
      </c>
    </row>
    <row r="51" spans="1:13" ht="15.75">
      <c r="A51" s="166"/>
      <c r="B51" s="204"/>
      <c r="C51" s="165"/>
      <c r="D51" s="204">
        <v>5</v>
      </c>
      <c r="E51" s="40" t="s">
        <v>20</v>
      </c>
      <c r="F51" s="165" t="s">
        <v>2706</v>
      </c>
      <c r="G51" s="167">
        <v>12500000</v>
      </c>
      <c r="H51" s="167">
        <v>3</v>
      </c>
      <c r="I51" s="167">
        <f t="shared" si="15"/>
        <v>900000</v>
      </c>
      <c r="J51" s="167">
        <f t="shared" si="16"/>
        <v>2700000</v>
      </c>
      <c r="K51" s="167">
        <f t="shared" si="17"/>
        <v>6000000</v>
      </c>
      <c r="L51" s="167">
        <f t="shared" si="18"/>
        <v>21200000</v>
      </c>
      <c r="M51" s="205" t="s">
        <v>2707</v>
      </c>
    </row>
    <row r="52" spans="1:13" ht="15.75">
      <c r="A52" s="166"/>
      <c r="B52" s="204"/>
      <c r="C52" s="165"/>
      <c r="D52" s="204">
        <v>6</v>
      </c>
      <c r="E52" s="40" t="s">
        <v>20</v>
      </c>
      <c r="F52" s="165" t="s">
        <v>2708</v>
      </c>
      <c r="G52" s="167">
        <v>12500000</v>
      </c>
      <c r="H52" s="167">
        <v>2</v>
      </c>
      <c r="I52" s="167">
        <f t="shared" si="15"/>
        <v>900000</v>
      </c>
      <c r="J52" s="167">
        <f t="shared" si="16"/>
        <v>1800000</v>
      </c>
      <c r="K52" s="167">
        <f t="shared" si="17"/>
        <v>6000000</v>
      </c>
      <c r="L52" s="167">
        <f t="shared" si="18"/>
        <v>20300000</v>
      </c>
      <c r="M52" s="205" t="s">
        <v>2709</v>
      </c>
    </row>
    <row r="53" spans="1:13" ht="15.75">
      <c r="A53" s="166"/>
      <c r="B53" s="204"/>
      <c r="C53" s="165"/>
      <c r="D53" s="204">
        <v>7</v>
      </c>
      <c r="E53" s="40" t="s">
        <v>20</v>
      </c>
      <c r="F53" s="165" t="s">
        <v>2710</v>
      </c>
      <c r="G53" s="167">
        <v>12500000</v>
      </c>
      <c r="H53" s="167">
        <v>3</v>
      </c>
      <c r="I53" s="167">
        <f t="shared" si="15"/>
        <v>900000</v>
      </c>
      <c r="J53" s="167">
        <f t="shared" si="16"/>
        <v>2700000</v>
      </c>
      <c r="K53" s="167">
        <f t="shared" si="17"/>
        <v>6000000</v>
      </c>
      <c r="L53" s="167">
        <f t="shared" si="18"/>
        <v>21200000</v>
      </c>
      <c r="M53" s="205" t="s">
        <v>2711</v>
      </c>
    </row>
    <row r="54" spans="1:13" ht="15.75">
      <c r="A54" s="166"/>
      <c r="B54" s="204"/>
      <c r="C54" s="165"/>
      <c r="D54" s="204">
        <v>8</v>
      </c>
      <c r="E54" s="40" t="s">
        <v>20</v>
      </c>
      <c r="F54" s="165" t="s">
        <v>2712</v>
      </c>
      <c r="G54" s="167">
        <v>12500000</v>
      </c>
      <c r="H54" s="167">
        <v>2</v>
      </c>
      <c r="I54" s="167">
        <f t="shared" si="15"/>
        <v>900000</v>
      </c>
      <c r="J54" s="167">
        <f t="shared" si="16"/>
        <v>1800000</v>
      </c>
      <c r="K54" s="167">
        <f t="shared" si="17"/>
        <v>6000000</v>
      </c>
      <c r="L54" s="167">
        <f t="shared" si="18"/>
        <v>20300000</v>
      </c>
      <c r="M54" s="205" t="s">
        <v>2713</v>
      </c>
    </row>
    <row r="55" spans="1:13" ht="15.75">
      <c r="A55" s="166"/>
      <c r="B55" s="204"/>
      <c r="C55" s="165"/>
      <c r="D55" s="204">
        <v>9</v>
      </c>
      <c r="E55" s="40" t="s">
        <v>20</v>
      </c>
      <c r="F55" s="165" t="s">
        <v>2714</v>
      </c>
      <c r="G55" s="167">
        <v>12500000</v>
      </c>
      <c r="H55" s="167">
        <v>3</v>
      </c>
      <c r="I55" s="167">
        <f t="shared" si="15"/>
        <v>900000</v>
      </c>
      <c r="J55" s="167">
        <f t="shared" si="16"/>
        <v>2700000</v>
      </c>
      <c r="K55" s="167">
        <f t="shared" si="17"/>
        <v>6000000</v>
      </c>
      <c r="L55" s="167">
        <f t="shared" si="18"/>
        <v>21200000</v>
      </c>
      <c r="M55" s="205" t="s">
        <v>2715</v>
      </c>
    </row>
    <row r="56" spans="1:13" ht="15.75">
      <c r="A56" s="166"/>
      <c r="B56" s="204"/>
      <c r="C56" s="165"/>
      <c r="D56" s="204">
        <v>10</v>
      </c>
      <c r="E56" s="40" t="s">
        <v>20</v>
      </c>
      <c r="F56" s="165" t="s">
        <v>2716</v>
      </c>
      <c r="G56" s="167">
        <v>12500000</v>
      </c>
      <c r="H56" s="167">
        <v>2</v>
      </c>
      <c r="I56" s="167">
        <f t="shared" si="15"/>
        <v>900000</v>
      </c>
      <c r="J56" s="167">
        <f t="shared" si="16"/>
        <v>1800000</v>
      </c>
      <c r="K56" s="167">
        <f t="shared" si="17"/>
        <v>6000000</v>
      </c>
      <c r="L56" s="167">
        <f t="shared" si="18"/>
        <v>20300000</v>
      </c>
      <c r="M56" s="205" t="s">
        <v>2717</v>
      </c>
    </row>
    <row r="57" spans="1:13" ht="15.75">
      <c r="A57" s="166"/>
      <c r="B57" s="204"/>
      <c r="C57" s="165"/>
      <c r="D57" s="204">
        <v>11</v>
      </c>
      <c r="E57" s="40" t="s">
        <v>20</v>
      </c>
      <c r="F57" s="165" t="s">
        <v>2718</v>
      </c>
      <c r="G57" s="167">
        <v>12500000</v>
      </c>
      <c r="H57" s="167">
        <v>3</v>
      </c>
      <c r="I57" s="167">
        <f t="shared" si="15"/>
        <v>900000</v>
      </c>
      <c r="J57" s="167">
        <f t="shared" si="16"/>
        <v>2700000</v>
      </c>
      <c r="K57" s="167">
        <f t="shared" si="17"/>
        <v>6000000</v>
      </c>
      <c r="L57" s="167">
        <f t="shared" si="18"/>
        <v>21200000</v>
      </c>
      <c r="M57" s="205" t="s">
        <v>2719</v>
      </c>
    </row>
    <row r="58" spans="1:13" ht="15.75">
      <c r="A58" s="166"/>
      <c r="B58" s="204"/>
      <c r="C58" s="165"/>
      <c r="D58" s="204"/>
      <c r="E58" s="40"/>
      <c r="F58" s="178" t="s">
        <v>39</v>
      </c>
      <c r="G58" s="169">
        <f t="shared" ref="G58:L58" si="19">SUM(G47:G57)</f>
        <v>137500000</v>
      </c>
      <c r="H58" s="169">
        <f t="shared" si="19"/>
        <v>33</v>
      </c>
      <c r="I58" s="169">
        <f t="shared" si="19"/>
        <v>9900000</v>
      </c>
      <c r="J58" s="169">
        <f t="shared" si="19"/>
        <v>29700000</v>
      </c>
      <c r="K58" s="169">
        <f t="shared" si="19"/>
        <v>66000000</v>
      </c>
      <c r="L58" s="169">
        <f t="shared" si="19"/>
        <v>233200000</v>
      </c>
      <c r="M58" s="205"/>
    </row>
    <row r="59" spans="1:13" ht="15.75">
      <c r="A59" s="166"/>
      <c r="B59" s="204"/>
      <c r="C59" s="165"/>
      <c r="D59" s="204"/>
      <c r="E59" s="40"/>
      <c r="F59" s="165"/>
      <c r="G59" s="167"/>
      <c r="H59" s="167"/>
      <c r="I59" s="167"/>
      <c r="J59" s="167"/>
      <c r="K59" s="167"/>
      <c r="L59" s="167"/>
      <c r="M59" s="205"/>
    </row>
    <row r="60" spans="1:13" ht="15.75">
      <c r="A60" s="166"/>
      <c r="B60" s="204" t="s">
        <v>713</v>
      </c>
      <c r="C60" s="165" t="s">
        <v>2720</v>
      </c>
      <c r="D60" s="204">
        <v>1</v>
      </c>
      <c r="E60" s="40" t="s">
        <v>15</v>
      </c>
      <c r="F60" s="165" t="s">
        <v>2721</v>
      </c>
      <c r="G60" s="167">
        <v>12500000</v>
      </c>
      <c r="H60" s="167">
        <v>53</v>
      </c>
      <c r="I60" s="167">
        <f t="shared" ref="I60:I68" si="20">75000*12</f>
        <v>900000</v>
      </c>
      <c r="J60" s="167">
        <f t="shared" ref="J60:J68" si="21">H60*I60</f>
        <v>47700000</v>
      </c>
      <c r="K60" s="167">
        <v>0</v>
      </c>
      <c r="L60" s="167">
        <f t="shared" ref="L60:L68" si="22">G60+J60+K60</f>
        <v>60200000</v>
      </c>
      <c r="M60" s="205" t="s">
        <v>2722</v>
      </c>
    </row>
    <row r="61" spans="1:13" ht="15.75">
      <c r="A61" s="166"/>
      <c r="B61" s="204"/>
      <c r="C61" s="165"/>
      <c r="D61" s="204">
        <v>2</v>
      </c>
      <c r="E61" s="40" t="s">
        <v>20</v>
      </c>
      <c r="F61" s="165" t="s">
        <v>2723</v>
      </c>
      <c r="G61" s="167">
        <v>12500000</v>
      </c>
      <c r="H61" s="167">
        <v>3</v>
      </c>
      <c r="I61" s="167">
        <f t="shared" si="20"/>
        <v>900000</v>
      </c>
      <c r="J61" s="167">
        <f t="shared" si="21"/>
        <v>2700000</v>
      </c>
      <c r="K61" s="167">
        <f t="shared" ref="K61:K68" si="23">500000*12</f>
        <v>6000000</v>
      </c>
      <c r="L61" s="167">
        <f t="shared" si="22"/>
        <v>21200000</v>
      </c>
      <c r="M61" s="205" t="s">
        <v>2724</v>
      </c>
    </row>
    <row r="62" spans="1:13" ht="15.75">
      <c r="A62" s="166"/>
      <c r="B62" s="204"/>
      <c r="C62" s="165"/>
      <c r="D62" s="204">
        <v>3</v>
      </c>
      <c r="E62" s="40" t="s">
        <v>20</v>
      </c>
      <c r="F62" s="165" t="s">
        <v>2725</v>
      </c>
      <c r="G62" s="167">
        <v>12500000</v>
      </c>
      <c r="H62" s="167">
        <v>5</v>
      </c>
      <c r="I62" s="167">
        <f t="shared" si="20"/>
        <v>900000</v>
      </c>
      <c r="J62" s="167">
        <f t="shared" si="21"/>
        <v>4500000</v>
      </c>
      <c r="K62" s="167">
        <f t="shared" si="23"/>
        <v>6000000</v>
      </c>
      <c r="L62" s="167">
        <f t="shared" si="22"/>
        <v>23000000</v>
      </c>
      <c r="M62" s="205" t="s">
        <v>2726</v>
      </c>
    </row>
    <row r="63" spans="1:13" ht="15.75">
      <c r="A63" s="166"/>
      <c r="B63" s="204"/>
      <c r="C63" s="165"/>
      <c r="D63" s="204">
        <v>4</v>
      </c>
      <c r="E63" s="40" t="s">
        <v>20</v>
      </c>
      <c r="F63" s="165" t="s">
        <v>2727</v>
      </c>
      <c r="G63" s="167">
        <v>12500000</v>
      </c>
      <c r="H63" s="167">
        <v>3</v>
      </c>
      <c r="I63" s="167">
        <f t="shared" si="20"/>
        <v>900000</v>
      </c>
      <c r="J63" s="167">
        <f t="shared" si="21"/>
        <v>2700000</v>
      </c>
      <c r="K63" s="167">
        <f t="shared" si="23"/>
        <v>6000000</v>
      </c>
      <c r="L63" s="167">
        <f t="shared" si="22"/>
        <v>21200000</v>
      </c>
      <c r="M63" s="205" t="s">
        <v>2728</v>
      </c>
    </row>
    <row r="64" spans="1:13" ht="15.75">
      <c r="A64" s="166"/>
      <c r="B64" s="204"/>
      <c r="C64" s="165"/>
      <c r="D64" s="204">
        <v>5</v>
      </c>
      <c r="E64" s="40" t="s">
        <v>20</v>
      </c>
      <c r="F64" s="165" t="s">
        <v>2729</v>
      </c>
      <c r="G64" s="167">
        <v>12500000</v>
      </c>
      <c r="H64" s="167">
        <v>8</v>
      </c>
      <c r="I64" s="167">
        <f t="shared" si="20"/>
        <v>900000</v>
      </c>
      <c r="J64" s="167">
        <f t="shared" si="21"/>
        <v>7200000</v>
      </c>
      <c r="K64" s="167">
        <f t="shared" si="23"/>
        <v>6000000</v>
      </c>
      <c r="L64" s="167">
        <f t="shared" si="22"/>
        <v>25700000</v>
      </c>
      <c r="M64" s="205" t="s">
        <v>2730</v>
      </c>
    </row>
    <row r="65" spans="1:13" ht="15.75">
      <c r="A65" s="166"/>
      <c r="B65" s="204"/>
      <c r="C65" s="165"/>
      <c r="D65" s="204">
        <v>6</v>
      </c>
      <c r="E65" s="40" t="s">
        <v>20</v>
      </c>
      <c r="F65" s="165" t="s">
        <v>2731</v>
      </c>
      <c r="G65" s="167">
        <v>12500000</v>
      </c>
      <c r="H65" s="167">
        <v>5</v>
      </c>
      <c r="I65" s="167">
        <f t="shared" si="20"/>
        <v>900000</v>
      </c>
      <c r="J65" s="167">
        <f t="shared" si="21"/>
        <v>4500000</v>
      </c>
      <c r="K65" s="167">
        <f t="shared" si="23"/>
        <v>6000000</v>
      </c>
      <c r="L65" s="167">
        <f t="shared" si="22"/>
        <v>23000000</v>
      </c>
      <c r="M65" s="205" t="s">
        <v>2732</v>
      </c>
    </row>
    <row r="66" spans="1:13" ht="15.75">
      <c r="A66" s="166"/>
      <c r="B66" s="204"/>
      <c r="C66" s="165"/>
      <c r="D66" s="204">
        <v>7</v>
      </c>
      <c r="E66" s="40" t="s">
        <v>20</v>
      </c>
      <c r="F66" s="165" t="s">
        <v>2733</v>
      </c>
      <c r="G66" s="167">
        <v>12500000</v>
      </c>
      <c r="H66" s="167">
        <v>6</v>
      </c>
      <c r="I66" s="167">
        <f t="shared" si="20"/>
        <v>900000</v>
      </c>
      <c r="J66" s="167">
        <f t="shared" si="21"/>
        <v>5400000</v>
      </c>
      <c r="K66" s="167">
        <f t="shared" si="23"/>
        <v>6000000</v>
      </c>
      <c r="L66" s="167">
        <f t="shared" si="22"/>
        <v>23900000</v>
      </c>
      <c r="M66" s="205" t="s">
        <v>2734</v>
      </c>
    </row>
    <row r="67" spans="1:13" ht="15.75">
      <c r="A67" s="166"/>
      <c r="B67" s="204"/>
      <c r="C67" s="165"/>
      <c r="D67" s="204">
        <v>8</v>
      </c>
      <c r="E67" s="40" t="s">
        <v>20</v>
      </c>
      <c r="F67" s="165" t="s">
        <v>2735</v>
      </c>
      <c r="G67" s="167">
        <v>12500000</v>
      </c>
      <c r="H67" s="167">
        <v>5</v>
      </c>
      <c r="I67" s="167">
        <f t="shared" si="20"/>
        <v>900000</v>
      </c>
      <c r="J67" s="167">
        <f t="shared" si="21"/>
        <v>4500000</v>
      </c>
      <c r="K67" s="167">
        <f t="shared" si="23"/>
        <v>6000000</v>
      </c>
      <c r="L67" s="167">
        <f t="shared" si="22"/>
        <v>23000000</v>
      </c>
      <c r="M67" s="205" t="s">
        <v>2736</v>
      </c>
    </row>
    <row r="68" spans="1:13" ht="15.75">
      <c r="A68" s="166"/>
      <c r="B68" s="204"/>
      <c r="C68" s="165"/>
      <c r="D68" s="204">
        <v>9</v>
      </c>
      <c r="E68" s="40" t="s">
        <v>20</v>
      </c>
      <c r="F68" s="165" t="s">
        <v>2737</v>
      </c>
      <c r="G68" s="167">
        <v>12500000</v>
      </c>
      <c r="H68" s="167">
        <v>4</v>
      </c>
      <c r="I68" s="167">
        <f t="shared" si="20"/>
        <v>900000</v>
      </c>
      <c r="J68" s="167">
        <f t="shared" si="21"/>
        <v>3600000</v>
      </c>
      <c r="K68" s="167">
        <f t="shared" si="23"/>
        <v>6000000</v>
      </c>
      <c r="L68" s="167">
        <f t="shared" si="22"/>
        <v>22100000</v>
      </c>
      <c r="M68" s="205" t="s">
        <v>2738</v>
      </c>
    </row>
    <row r="69" spans="1:13" ht="15.75">
      <c r="A69" s="166"/>
      <c r="B69" s="204"/>
      <c r="C69" s="165"/>
      <c r="D69" s="204"/>
      <c r="E69" s="40"/>
      <c r="F69" s="178" t="s">
        <v>39</v>
      </c>
      <c r="G69" s="169">
        <f t="shared" ref="G69:L69" si="24">SUM(G60:G68)</f>
        <v>112500000</v>
      </c>
      <c r="H69" s="169">
        <f t="shared" si="24"/>
        <v>92</v>
      </c>
      <c r="I69" s="169">
        <f t="shared" si="24"/>
        <v>8100000</v>
      </c>
      <c r="J69" s="169">
        <f t="shared" si="24"/>
        <v>82800000</v>
      </c>
      <c r="K69" s="169">
        <f t="shared" si="24"/>
        <v>48000000</v>
      </c>
      <c r="L69" s="169">
        <f t="shared" si="24"/>
        <v>243300000</v>
      </c>
      <c r="M69" s="205"/>
    </row>
    <row r="70" spans="1:13" ht="15.75">
      <c r="A70" s="166"/>
      <c r="B70" s="204"/>
      <c r="C70" s="165"/>
      <c r="D70" s="204"/>
      <c r="E70" s="40"/>
      <c r="F70" s="165"/>
      <c r="G70" s="167"/>
      <c r="H70" s="167"/>
      <c r="I70" s="167"/>
      <c r="J70" s="167"/>
      <c r="K70" s="167"/>
      <c r="L70" s="167"/>
      <c r="M70" s="205"/>
    </row>
    <row r="71" spans="1:13" ht="15.75">
      <c r="A71" s="166"/>
      <c r="B71" s="204" t="s">
        <v>737</v>
      </c>
      <c r="C71" s="165" t="s">
        <v>2739</v>
      </c>
      <c r="D71" s="204">
        <v>1</v>
      </c>
      <c r="E71" s="40" t="s">
        <v>20</v>
      </c>
      <c r="F71" s="165" t="s">
        <v>2740</v>
      </c>
      <c r="G71" s="167">
        <v>12500000</v>
      </c>
      <c r="H71" s="167">
        <v>12</v>
      </c>
      <c r="I71" s="167">
        <f t="shared" ref="I71:I83" si="25">75000*12</f>
        <v>900000</v>
      </c>
      <c r="J71" s="167">
        <f t="shared" ref="J71:J83" si="26">H71*I71</f>
        <v>10800000</v>
      </c>
      <c r="K71" s="167">
        <f t="shared" ref="K71:K83" si="27">500000*12</f>
        <v>6000000</v>
      </c>
      <c r="L71" s="167">
        <f t="shared" ref="L71:L83" si="28">G71+J71+K71</f>
        <v>29300000</v>
      </c>
      <c r="M71" s="205" t="s">
        <v>2741</v>
      </c>
    </row>
    <row r="72" spans="1:13" ht="15.75">
      <c r="A72" s="166"/>
      <c r="B72" s="204"/>
      <c r="C72" s="165"/>
      <c r="D72" s="204">
        <v>2</v>
      </c>
      <c r="E72" s="40" t="s">
        <v>20</v>
      </c>
      <c r="F72" s="165" t="s">
        <v>2742</v>
      </c>
      <c r="G72" s="167">
        <v>12500000</v>
      </c>
      <c r="H72" s="167">
        <v>4</v>
      </c>
      <c r="I72" s="167">
        <f t="shared" si="25"/>
        <v>900000</v>
      </c>
      <c r="J72" s="167">
        <f t="shared" si="26"/>
        <v>3600000</v>
      </c>
      <c r="K72" s="167">
        <f t="shared" si="27"/>
        <v>6000000</v>
      </c>
      <c r="L72" s="167">
        <f t="shared" si="28"/>
        <v>22100000</v>
      </c>
      <c r="M72" s="205" t="s">
        <v>2743</v>
      </c>
    </row>
    <row r="73" spans="1:13" ht="15.75">
      <c r="A73" s="166"/>
      <c r="B73" s="204"/>
      <c r="C73" s="165"/>
      <c r="D73" s="204">
        <v>3</v>
      </c>
      <c r="E73" s="40" t="s">
        <v>20</v>
      </c>
      <c r="F73" s="165" t="s">
        <v>2744</v>
      </c>
      <c r="G73" s="167">
        <v>12500000</v>
      </c>
      <c r="H73" s="167">
        <v>4</v>
      </c>
      <c r="I73" s="167">
        <f t="shared" si="25"/>
        <v>900000</v>
      </c>
      <c r="J73" s="167">
        <f t="shared" si="26"/>
        <v>3600000</v>
      </c>
      <c r="K73" s="167">
        <f t="shared" si="27"/>
        <v>6000000</v>
      </c>
      <c r="L73" s="167">
        <f t="shared" si="28"/>
        <v>22100000</v>
      </c>
      <c r="M73" s="205" t="s">
        <v>2745</v>
      </c>
    </row>
    <row r="74" spans="1:13" ht="15.75">
      <c r="A74" s="166"/>
      <c r="B74" s="204"/>
      <c r="C74" s="165"/>
      <c r="D74" s="204">
        <v>4</v>
      </c>
      <c r="E74" s="40" t="s">
        <v>20</v>
      </c>
      <c r="F74" s="165" t="s">
        <v>2746</v>
      </c>
      <c r="G74" s="167">
        <v>12500000</v>
      </c>
      <c r="H74" s="167">
        <v>8</v>
      </c>
      <c r="I74" s="167">
        <f t="shared" si="25"/>
        <v>900000</v>
      </c>
      <c r="J74" s="167">
        <f t="shared" si="26"/>
        <v>7200000</v>
      </c>
      <c r="K74" s="167">
        <f t="shared" si="27"/>
        <v>6000000</v>
      </c>
      <c r="L74" s="167">
        <f t="shared" si="28"/>
        <v>25700000</v>
      </c>
      <c r="M74" s="205" t="s">
        <v>2747</v>
      </c>
    </row>
    <row r="75" spans="1:13" ht="15.75">
      <c r="A75" s="166"/>
      <c r="B75" s="204"/>
      <c r="C75" s="165"/>
      <c r="D75" s="204">
        <v>5</v>
      </c>
      <c r="E75" s="40" t="s">
        <v>20</v>
      </c>
      <c r="F75" s="165" t="s">
        <v>2748</v>
      </c>
      <c r="G75" s="167">
        <v>12500000</v>
      </c>
      <c r="H75" s="167">
        <v>2</v>
      </c>
      <c r="I75" s="167">
        <f t="shared" si="25"/>
        <v>900000</v>
      </c>
      <c r="J75" s="167">
        <f t="shared" si="26"/>
        <v>1800000</v>
      </c>
      <c r="K75" s="167">
        <f t="shared" si="27"/>
        <v>6000000</v>
      </c>
      <c r="L75" s="167">
        <f t="shared" si="28"/>
        <v>20300000</v>
      </c>
      <c r="M75" s="205" t="s">
        <v>2749</v>
      </c>
    </row>
    <row r="76" spans="1:13" ht="15.75">
      <c r="A76" s="166"/>
      <c r="B76" s="204"/>
      <c r="C76" s="165"/>
      <c r="D76" s="204">
        <v>6</v>
      </c>
      <c r="E76" s="40" t="s">
        <v>20</v>
      </c>
      <c r="F76" s="165" t="s">
        <v>2750</v>
      </c>
      <c r="G76" s="167">
        <v>12500000</v>
      </c>
      <c r="H76" s="167">
        <v>3</v>
      </c>
      <c r="I76" s="167">
        <f t="shared" si="25"/>
        <v>900000</v>
      </c>
      <c r="J76" s="167">
        <f t="shared" si="26"/>
        <v>2700000</v>
      </c>
      <c r="K76" s="167">
        <f t="shared" si="27"/>
        <v>6000000</v>
      </c>
      <c r="L76" s="167">
        <f t="shared" si="28"/>
        <v>21200000</v>
      </c>
      <c r="M76" s="205" t="s">
        <v>2751</v>
      </c>
    </row>
    <row r="77" spans="1:13" ht="15.75">
      <c r="A77" s="166"/>
      <c r="B77" s="204"/>
      <c r="C77" s="165"/>
      <c r="D77" s="204">
        <v>7</v>
      </c>
      <c r="E77" s="40" t="s">
        <v>20</v>
      </c>
      <c r="F77" s="165" t="s">
        <v>2752</v>
      </c>
      <c r="G77" s="167">
        <v>12500000</v>
      </c>
      <c r="H77" s="167">
        <v>4</v>
      </c>
      <c r="I77" s="167">
        <f t="shared" si="25"/>
        <v>900000</v>
      </c>
      <c r="J77" s="167">
        <f t="shared" si="26"/>
        <v>3600000</v>
      </c>
      <c r="K77" s="167">
        <f t="shared" si="27"/>
        <v>6000000</v>
      </c>
      <c r="L77" s="167">
        <f t="shared" si="28"/>
        <v>22100000</v>
      </c>
      <c r="M77" s="205" t="s">
        <v>2753</v>
      </c>
    </row>
    <row r="78" spans="1:13" ht="15.75">
      <c r="A78" s="166"/>
      <c r="B78" s="204"/>
      <c r="C78" s="165"/>
      <c r="D78" s="204">
        <v>8</v>
      </c>
      <c r="E78" s="40" t="s">
        <v>20</v>
      </c>
      <c r="F78" s="165" t="s">
        <v>2754</v>
      </c>
      <c r="G78" s="167">
        <v>12500000</v>
      </c>
      <c r="H78" s="167">
        <v>5</v>
      </c>
      <c r="I78" s="167">
        <f t="shared" si="25"/>
        <v>900000</v>
      </c>
      <c r="J78" s="167">
        <f t="shared" si="26"/>
        <v>4500000</v>
      </c>
      <c r="K78" s="167">
        <f t="shared" si="27"/>
        <v>6000000</v>
      </c>
      <c r="L78" s="167">
        <f t="shared" si="28"/>
        <v>23000000</v>
      </c>
      <c r="M78" s="205" t="s">
        <v>2755</v>
      </c>
    </row>
    <row r="79" spans="1:13" ht="15.75">
      <c r="A79" s="166"/>
      <c r="B79" s="204"/>
      <c r="C79" s="165"/>
      <c r="D79" s="204">
        <v>9</v>
      </c>
      <c r="E79" s="40" t="s">
        <v>20</v>
      </c>
      <c r="F79" s="165" t="s">
        <v>2756</v>
      </c>
      <c r="G79" s="167">
        <v>12500000</v>
      </c>
      <c r="H79" s="167">
        <v>12</v>
      </c>
      <c r="I79" s="167">
        <f t="shared" si="25"/>
        <v>900000</v>
      </c>
      <c r="J79" s="167">
        <f t="shared" si="26"/>
        <v>10800000</v>
      </c>
      <c r="K79" s="167">
        <f t="shared" si="27"/>
        <v>6000000</v>
      </c>
      <c r="L79" s="167">
        <f t="shared" si="28"/>
        <v>29300000</v>
      </c>
      <c r="M79" s="205" t="s">
        <v>2757</v>
      </c>
    </row>
    <row r="80" spans="1:13" ht="15.75">
      <c r="A80" s="166"/>
      <c r="B80" s="204"/>
      <c r="C80" s="165"/>
      <c r="D80" s="204">
        <v>10</v>
      </c>
      <c r="E80" s="40" t="s">
        <v>20</v>
      </c>
      <c r="F80" s="165" t="s">
        <v>2758</v>
      </c>
      <c r="G80" s="167">
        <v>12500000</v>
      </c>
      <c r="H80" s="167">
        <v>5</v>
      </c>
      <c r="I80" s="167">
        <f t="shared" si="25"/>
        <v>900000</v>
      </c>
      <c r="J80" s="167">
        <f t="shared" si="26"/>
        <v>4500000</v>
      </c>
      <c r="K80" s="167">
        <f t="shared" si="27"/>
        <v>6000000</v>
      </c>
      <c r="L80" s="167">
        <f t="shared" si="28"/>
        <v>23000000</v>
      </c>
      <c r="M80" s="205" t="s">
        <v>2759</v>
      </c>
    </row>
    <row r="81" spans="1:13" ht="15.75">
      <c r="A81" s="166"/>
      <c r="B81" s="204"/>
      <c r="C81" s="165"/>
      <c r="D81" s="204">
        <v>11</v>
      </c>
      <c r="E81" s="40" t="s">
        <v>20</v>
      </c>
      <c r="F81" s="165" t="s">
        <v>2760</v>
      </c>
      <c r="G81" s="167">
        <v>12500000</v>
      </c>
      <c r="H81" s="167">
        <v>3</v>
      </c>
      <c r="I81" s="167">
        <f t="shared" si="25"/>
        <v>900000</v>
      </c>
      <c r="J81" s="167">
        <f t="shared" si="26"/>
        <v>2700000</v>
      </c>
      <c r="K81" s="167">
        <f t="shared" si="27"/>
        <v>6000000</v>
      </c>
      <c r="L81" s="167">
        <f t="shared" si="28"/>
        <v>21200000</v>
      </c>
      <c r="M81" s="205" t="s">
        <v>2761</v>
      </c>
    </row>
    <row r="82" spans="1:13" ht="15.75">
      <c r="A82" s="166"/>
      <c r="B82" s="204"/>
      <c r="C82" s="165"/>
      <c r="D82" s="204">
        <v>12</v>
      </c>
      <c r="E82" s="40" t="s">
        <v>20</v>
      </c>
      <c r="F82" s="165" t="s">
        <v>2762</v>
      </c>
      <c r="G82" s="167">
        <v>12500000</v>
      </c>
      <c r="H82" s="167">
        <v>11</v>
      </c>
      <c r="I82" s="167">
        <f t="shared" si="25"/>
        <v>900000</v>
      </c>
      <c r="J82" s="167">
        <f t="shared" si="26"/>
        <v>9900000</v>
      </c>
      <c r="K82" s="167">
        <f t="shared" si="27"/>
        <v>6000000</v>
      </c>
      <c r="L82" s="167">
        <f t="shared" si="28"/>
        <v>28400000</v>
      </c>
      <c r="M82" s="205" t="s">
        <v>2763</v>
      </c>
    </row>
    <row r="83" spans="1:13" ht="15.75">
      <c r="A83" s="166"/>
      <c r="B83" s="204"/>
      <c r="C83" s="165"/>
      <c r="D83" s="204">
        <v>13</v>
      </c>
      <c r="E83" s="40" t="s">
        <v>20</v>
      </c>
      <c r="F83" s="165" t="s">
        <v>2764</v>
      </c>
      <c r="G83" s="167">
        <v>12500000</v>
      </c>
      <c r="H83" s="167">
        <v>2</v>
      </c>
      <c r="I83" s="167">
        <f t="shared" si="25"/>
        <v>900000</v>
      </c>
      <c r="J83" s="167">
        <f t="shared" si="26"/>
        <v>1800000</v>
      </c>
      <c r="K83" s="167">
        <f t="shared" si="27"/>
        <v>6000000</v>
      </c>
      <c r="L83" s="167">
        <f t="shared" si="28"/>
        <v>20300000</v>
      </c>
      <c r="M83" s="205" t="s">
        <v>2765</v>
      </c>
    </row>
    <row r="84" spans="1:13" ht="15.75">
      <c r="A84" s="166"/>
      <c r="B84" s="204"/>
      <c r="C84" s="165"/>
      <c r="D84" s="204"/>
      <c r="E84" s="40"/>
      <c r="F84" s="178" t="s">
        <v>39</v>
      </c>
      <c r="G84" s="169">
        <f t="shared" ref="G84:L84" si="29">SUM(G71:G83)</f>
        <v>162500000</v>
      </c>
      <c r="H84" s="169">
        <f t="shared" si="29"/>
        <v>75</v>
      </c>
      <c r="I84" s="169">
        <f t="shared" si="29"/>
        <v>11700000</v>
      </c>
      <c r="J84" s="169">
        <f t="shared" si="29"/>
        <v>67500000</v>
      </c>
      <c r="K84" s="169">
        <f t="shared" si="29"/>
        <v>78000000</v>
      </c>
      <c r="L84" s="169">
        <f t="shared" si="29"/>
        <v>308000000</v>
      </c>
      <c r="M84" s="206"/>
    </row>
    <row r="85" spans="1:13" ht="15.75">
      <c r="A85" s="166"/>
      <c r="B85" s="204"/>
      <c r="C85" s="165"/>
      <c r="D85" s="204"/>
      <c r="E85" s="40"/>
      <c r="F85" s="165"/>
      <c r="G85" s="167"/>
      <c r="H85" s="167"/>
      <c r="I85" s="167"/>
      <c r="J85" s="167"/>
      <c r="K85" s="167"/>
      <c r="L85" s="167"/>
      <c r="M85" s="205"/>
    </row>
    <row r="86" spans="1:13" ht="15.75">
      <c r="A86" s="166"/>
      <c r="B86" s="204" t="s">
        <v>1646</v>
      </c>
      <c r="C86" s="165" t="s">
        <v>2766</v>
      </c>
      <c r="D86" s="204">
        <v>1</v>
      </c>
      <c r="E86" s="40" t="s">
        <v>20</v>
      </c>
      <c r="F86" s="165" t="s">
        <v>2767</v>
      </c>
      <c r="G86" s="167">
        <v>12500000</v>
      </c>
      <c r="H86" s="167">
        <v>4</v>
      </c>
      <c r="I86" s="167">
        <f t="shared" ref="I86:I94" si="30">75000*12</f>
        <v>900000</v>
      </c>
      <c r="J86" s="167">
        <f t="shared" ref="J86:J94" si="31">H86*I86</f>
        <v>3600000</v>
      </c>
      <c r="K86" s="167">
        <f t="shared" ref="K86:K94" si="32">500000*12</f>
        <v>6000000</v>
      </c>
      <c r="L86" s="167">
        <f t="shared" ref="L86:L94" si="33">G86+J86+K86</f>
        <v>22100000</v>
      </c>
      <c r="M86" s="205" t="s">
        <v>2768</v>
      </c>
    </row>
    <row r="87" spans="1:13" ht="15.75">
      <c r="A87" s="166"/>
      <c r="B87" s="204"/>
      <c r="C87" s="165"/>
      <c r="D87" s="204">
        <v>2</v>
      </c>
      <c r="E87" s="40" t="s">
        <v>20</v>
      </c>
      <c r="F87" s="165" t="s">
        <v>2769</v>
      </c>
      <c r="G87" s="167">
        <v>12500000</v>
      </c>
      <c r="H87" s="167">
        <v>3</v>
      </c>
      <c r="I87" s="167">
        <f t="shared" si="30"/>
        <v>900000</v>
      </c>
      <c r="J87" s="167">
        <f t="shared" si="31"/>
        <v>2700000</v>
      </c>
      <c r="K87" s="167">
        <f t="shared" si="32"/>
        <v>6000000</v>
      </c>
      <c r="L87" s="167">
        <f t="shared" si="33"/>
        <v>21200000</v>
      </c>
      <c r="M87" s="205" t="s">
        <v>2770</v>
      </c>
    </row>
    <row r="88" spans="1:13" ht="15.75">
      <c r="A88" s="166"/>
      <c r="B88" s="204"/>
      <c r="C88" s="165"/>
      <c r="D88" s="204">
        <v>3</v>
      </c>
      <c r="E88" s="40" t="s">
        <v>20</v>
      </c>
      <c r="F88" s="165" t="s">
        <v>2771</v>
      </c>
      <c r="G88" s="167">
        <v>12500000</v>
      </c>
      <c r="H88" s="167">
        <v>4</v>
      </c>
      <c r="I88" s="167">
        <f t="shared" si="30"/>
        <v>900000</v>
      </c>
      <c r="J88" s="167">
        <f t="shared" si="31"/>
        <v>3600000</v>
      </c>
      <c r="K88" s="167">
        <f t="shared" si="32"/>
        <v>6000000</v>
      </c>
      <c r="L88" s="167">
        <f t="shared" si="33"/>
        <v>22100000</v>
      </c>
      <c r="M88" s="205" t="s">
        <v>2772</v>
      </c>
    </row>
    <row r="89" spans="1:13" ht="15.75">
      <c r="A89" s="166"/>
      <c r="B89" s="204"/>
      <c r="C89" s="165"/>
      <c r="D89" s="204">
        <v>4</v>
      </c>
      <c r="E89" s="40" t="s">
        <v>20</v>
      </c>
      <c r="F89" s="165" t="s">
        <v>2773</v>
      </c>
      <c r="G89" s="167">
        <v>12500000</v>
      </c>
      <c r="H89" s="167">
        <v>1</v>
      </c>
      <c r="I89" s="167">
        <f t="shared" si="30"/>
        <v>900000</v>
      </c>
      <c r="J89" s="167">
        <f t="shared" si="31"/>
        <v>900000</v>
      </c>
      <c r="K89" s="167">
        <f t="shared" si="32"/>
        <v>6000000</v>
      </c>
      <c r="L89" s="167">
        <f t="shared" si="33"/>
        <v>19400000</v>
      </c>
      <c r="M89" s="205" t="s">
        <v>2774</v>
      </c>
    </row>
    <row r="90" spans="1:13" ht="15.75">
      <c r="A90" s="166"/>
      <c r="B90" s="204"/>
      <c r="C90" s="165"/>
      <c r="D90" s="204">
        <v>5</v>
      </c>
      <c r="E90" s="40" t="s">
        <v>20</v>
      </c>
      <c r="F90" s="165" t="s">
        <v>2775</v>
      </c>
      <c r="G90" s="167">
        <v>12500000</v>
      </c>
      <c r="H90" s="167">
        <v>1</v>
      </c>
      <c r="I90" s="167">
        <f t="shared" si="30"/>
        <v>900000</v>
      </c>
      <c r="J90" s="167">
        <f t="shared" si="31"/>
        <v>900000</v>
      </c>
      <c r="K90" s="167">
        <f t="shared" si="32"/>
        <v>6000000</v>
      </c>
      <c r="L90" s="167">
        <f t="shared" si="33"/>
        <v>19400000</v>
      </c>
      <c r="M90" s="205" t="s">
        <v>2776</v>
      </c>
    </row>
    <row r="91" spans="1:13" ht="15.75">
      <c r="A91" s="166"/>
      <c r="B91" s="204"/>
      <c r="C91" s="165"/>
      <c r="D91" s="204">
        <v>6</v>
      </c>
      <c r="E91" s="40" t="s">
        <v>20</v>
      </c>
      <c r="F91" s="165" t="s">
        <v>2777</v>
      </c>
      <c r="G91" s="167">
        <v>12500000</v>
      </c>
      <c r="H91" s="167">
        <v>3</v>
      </c>
      <c r="I91" s="167">
        <f t="shared" si="30"/>
        <v>900000</v>
      </c>
      <c r="J91" s="167">
        <f t="shared" si="31"/>
        <v>2700000</v>
      </c>
      <c r="K91" s="167">
        <f t="shared" si="32"/>
        <v>6000000</v>
      </c>
      <c r="L91" s="167">
        <f t="shared" si="33"/>
        <v>21200000</v>
      </c>
      <c r="M91" s="205" t="s">
        <v>2778</v>
      </c>
    </row>
    <row r="92" spans="1:13" ht="15.75">
      <c r="A92" s="166"/>
      <c r="B92" s="204"/>
      <c r="C92" s="165"/>
      <c r="D92" s="204">
        <v>7</v>
      </c>
      <c r="E92" s="40" t="s">
        <v>20</v>
      </c>
      <c r="F92" s="165" t="s">
        <v>2779</v>
      </c>
      <c r="G92" s="167">
        <v>12500000</v>
      </c>
      <c r="H92" s="167">
        <v>4</v>
      </c>
      <c r="I92" s="167">
        <f t="shared" si="30"/>
        <v>900000</v>
      </c>
      <c r="J92" s="167">
        <f t="shared" si="31"/>
        <v>3600000</v>
      </c>
      <c r="K92" s="167">
        <f t="shared" si="32"/>
        <v>6000000</v>
      </c>
      <c r="L92" s="167">
        <f t="shared" si="33"/>
        <v>22100000</v>
      </c>
      <c r="M92" s="205" t="s">
        <v>2780</v>
      </c>
    </row>
    <row r="93" spans="1:13" ht="15.75">
      <c r="A93" s="166"/>
      <c r="B93" s="204"/>
      <c r="C93" s="165"/>
      <c r="D93" s="204">
        <v>8</v>
      </c>
      <c r="E93" s="40" t="s">
        <v>20</v>
      </c>
      <c r="F93" s="165" t="s">
        <v>2781</v>
      </c>
      <c r="G93" s="167">
        <v>12500000</v>
      </c>
      <c r="H93" s="167">
        <v>2</v>
      </c>
      <c r="I93" s="167">
        <f t="shared" si="30"/>
        <v>900000</v>
      </c>
      <c r="J93" s="167">
        <f t="shared" si="31"/>
        <v>1800000</v>
      </c>
      <c r="K93" s="167">
        <f t="shared" si="32"/>
        <v>6000000</v>
      </c>
      <c r="L93" s="167">
        <f t="shared" si="33"/>
        <v>20300000</v>
      </c>
      <c r="M93" s="205" t="s">
        <v>2782</v>
      </c>
    </row>
    <row r="94" spans="1:13" ht="15.75">
      <c r="A94" s="166"/>
      <c r="B94" s="204"/>
      <c r="C94" s="165"/>
      <c r="D94" s="204">
        <v>9</v>
      </c>
      <c r="E94" s="40" t="s">
        <v>20</v>
      </c>
      <c r="F94" s="165" t="s">
        <v>2783</v>
      </c>
      <c r="G94" s="167">
        <v>12500000</v>
      </c>
      <c r="H94" s="167">
        <v>2</v>
      </c>
      <c r="I94" s="167">
        <f t="shared" si="30"/>
        <v>900000</v>
      </c>
      <c r="J94" s="167">
        <f t="shared" si="31"/>
        <v>1800000</v>
      </c>
      <c r="K94" s="167">
        <f t="shared" si="32"/>
        <v>6000000</v>
      </c>
      <c r="L94" s="167">
        <f t="shared" si="33"/>
        <v>20300000</v>
      </c>
      <c r="M94" s="205" t="s">
        <v>2784</v>
      </c>
    </row>
    <row r="95" spans="1:13" ht="15.75">
      <c r="A95" s="166"/>
      <c r="B95" s="204"/>
      <c r="C95" s="165"/>
      <c r="D95" s="204"/>
      <c r="E95" s="40"/>
      <c r="F95" s="178" t="s">
        <v>39</v>
      </c>
      <c r="G95" s="169">
        <f t="shared" ref="G95:L95" si="34">SUM(G86:G94)</f>
        <v>112500000</v>
      </c>
      <c r="H95" s="169">
        <f t="shared" si="34"/>
        <v>24</v>
      </c>
      <c r="I95" s="169">
        <f t="shared" si="34"/>
        <v>8100000</v>
      </c>
      <c r="J95" s="169">
        <f t="shared" si="34"/>
        <v>21600000</v>
      </c>
      <c r="K95" s="169">
        <f t="shared" si="34"/>
        <v>54000000</v>
      </c>
      <c r="L95" s="169">
        <f t="shared" si="34"/>
        <v>188100000</v>
      </c>
      <c r="M95" s="205"/>
    </row>
    <row r="96" spans="1:13" ht="15.75">
      <c r="A96" s="166"/>
      <c r="B96" s="204"/>
      <c r="C96" s="165"/>
      <c r="D96" s="204"/>
      <c r="E96" s="40"/>
      <c r="F96" s="165"/>
      <c r="G96" s="167"/>
      <c r="H96" s="167"/>
      <c r="I96" s="167"/>
      <c r="J96" s="167"/>
      <c r="K96" s="167"/>
      <c r="L96" s="167"/>
      <c r="M96" s="205"/>
    </row>
    <row r="97" spans="1:13" ht="15.75">
      <c r="A97" s="166"/>
      <c r="B97" s="204" t="s">
        <v>1647</v>
      </c>
      <c r="C97" s="165" t="s">
        <v>2785</v>
      </c>
      <c r="D97" s="204">
        <v>1</v>
      </c>
      <c r="E97" s="40" t="s">
        <v>20</v>
      </c>
      <c r="F97" s="165" t="s">
        <v>2786</v>
      </c>
      <c r="G97" s="167">
        <v>12500000</v>
      </c>
      <c r="H97" s="167">
        <v>7</v>
      </c>
      <c r="I97" s="167">
        <f t="shared" ref="I97:I105" si="35">75000*12</f>
        <v>900000</v>
      </c>
      <c r="J97" s="167">
        <f t="shared" ref="J97:J105" si="36">H97*I97</f>
        <v>6300000</v>
      </c>
      <c r="K97" s="167">
        <f t="shared" ref="K97:K105" si="37">500000*12</f>
        <v>6000000</v>
      </c>
      <c r="L97" s="167">
        <f t="shared" ref="L97:L105" si="38">G97+J97+K97</f>
        <v>24800000</v>
      </c>
      <c r="M97" s="205" t="s">
        <v>2787</v>
      </c>
    </row>
    <row r="98" spans="1:13" ht="15.75">
      <c r="A98" s="166"/>
      <c r="B98" s="204"/>
      <c r="C98" s="165"/>
      <c r="D98" s="204">
        <v>2</v>
      </c>
      <c r="E98" s="40" t="s">
        <v>20</v>
      </c>
      <c r="F98" s="165" t="s">
        <v>2788</v>
      </c>
      <c r="G98" s="167">
        <v>12500000</v>
      </c>
      <c r="H98" s="167">
        <v>3</v>
      </c>
      <c r="I98" s="167">
        <f t="shared" si="35"/>
        <v>900000</v>
      </c>
      <c r="J98" s="167">
        <f t="shared" si="36"/>
        <v>2700000</v>
      </c>
      <c r="K98" s="167">
        <f t="shared" si="37"/>
        <v>6000000</v>
      </c>
      <c r="L98" s="167">
        <f t="shared" si="38"/>
        <v>21200000</v>
      </c>
      <c r="M98" s="205" t="s">
        <v>2789</v>
      </c>
    </row>
    <row r="99" spans="1:13" ht="15.75">
      <c r="A99" s="166"/>
      <c r="B99" s="204"/>
      <c r="C99" s="165"/>
      <c r="D99" s="204">
        <v>3</v>
      </c>
      <c r="E99" s="40" t="s">
        <v>20</v>
      </c>
      <c r="F99" s="165" t="s">
        <v>267</v>
      </c>
      <c r="G99" s="167">
        <v>12500000</v>
      </c>
      <c r="H99" s="167">
        <v>6</v>
      </c>
      <c r="I99" s="167">
        <f t="shared" si="35"/>
        <v>900000</v>
      </c>
      <c r="J99" s="167">
        <f t="shared" si="36"/>
        <v>5400000</v>
      </c>
      <c r="K99" s="167">
        <f t="shared" si="37"/>
        <v>6000000</v>
      </c>
      <c r="L99" s="167">
        <f t="shared" si="38"/>
        <v>23900000</v>
      </c>
      <c r="M99" s="205" t="s">
        <v>2790</v>
      </c>
    </row>
    <row r="100" spans="1:13" ht="15.75">
      <c r="A100" s="166"/>
      <c r="B100" s="204"/>
      <c r="C100" s="165"/>
      <c r="D100" s="204">
        <v>4</v>
      </c>
      <c r="E100" s="40" t="s">
        <v>20</v>
      </c>
      <c r="F100" s="165" t="s">
        <v>2791</v>
      </c>
      <c r="G100" s="167">
        <v>12500000</v>
      </c>
      <c r="H100" s="167">
        <v>6</v>
      </c>
      <c r="I100" s="167">
        <f t="shared" si="35"/>
        <v>900000</v>
      </c>
      <c r="J100" s="167">
        <f t="shared" si="36"/>
        <v>5400000</v>
      </c>
      <c r="K100" s="167">
        <f t="shared" si="37"/>
        <v>6000000</v>
      </c>
      <c r="L100" s="167">
        <f t="shared" si="38"/>
        <v>23900000</v>
      </c>
      <c r="M100" s="205" t="s">
        <v>2792</v>
      </c>
    </row>
    <row r="101" spans="1:13" ht="15.75">
      <c r="A101" s="166"/>
      <c r="B101" s="204"/>
      <c r="C101" s="165"/>
      <c r="D101" s="204">
        <v>5</v>
      </c>
      <c r="E101" s="40" t="s">
        <v>20</v>
      </c>
      <c r="F101" s="165" t="s">
        <v>2793</v>
      </c>
      <c r="G101" s="167">
        <v>12500000</v>
      </c>
      <c r="H101" s="167">
        <v>3</v>
      </c>
      <c r="I101" s="167">
        <f t="shared" si="35"/>
        <v>900000</v>
      </c>
      <c r="J101" s="167">
        <f t="shared" si="36"/>
        <v>2700000</v>
      </c>
      <c r="K101" s="167">
        <f t="shared" si="37"/>
        <v>6000000</v>
      </c>
      <c r="L101" s="167">
        <f t="shared" si="38"/>
        <v>21200000</v>
      </c>
      <c r="M101" s="205" t="s">
        <v>2794</v>
      </c>
    </row>
    <row r="102" spans="1:13" ht="15.75">
      <c r="A102" s="166"/>
      <c r="B102" s="204"/>
      <c r="C102" s="165"/>
      <c r="D102" s="204">
        <v>6</v>
      </c>
      <c r="E102" s="40" t="s">
        <v>20</v>
      </c>
      <c r="F102" s="165" t="s">
        <v>2795</v>
      </c>
      <c r="G102" s="167">
        <v>12500000</v>
      </c>
      <c r="H102" s="167">
        <v>5</v>
      </c>
      <c r="I102" s="167">
        <f t="shared" si="35"/>
        <v>900000</v>
      </c>
      <c r="J102" s="167">
        <f t="shared" si="36"/>
        <v>4500000</v>
      </c>
      <c r="K102" s="167">
        <f t="shared" si="37"/>
        <v>6000000</v>
      </c>
      <c r="L102" s="167">
        <f t="shared" si="38"/>
        <v>23000000</v>
      </c>
      <c r="M102" s="205" t="s">
        <v>2796</v>
      </c>
    </row>
    <row r="103" spans="1:13" ht="15.75">
      <c r="A103" s="166"/>
      <c r="B103" s="204"/>
      <c r="C103" s="165"/>
      <c r="D103" s="204">
        <v>7</v>
      </c>
      <c r="E103" s="40" t="s">
        <v>20</v>
      </c>
      <c r="F103" s="165" t="s">
        <v>2797</v>
      </c>
      <c r="G103" s="167">
        <v>12500000</v>
      </c>
      <c r="H103" s="167">
        <v>7</v>
      </c>
      <c r="I103" s="167">
        <f t="shared" si="35"/>
        <v>900000</v>
      </c>
      <c r="J103" s="167">
        <f t="shared" si="36"/>
        <v>6300000</v>
      </c>
      <c r="K103" s="167">
        <f t="shared" si="37"/>
        <v>6000000</v>
      </c>
      <c r="L103" s="167">
        <f t="shared" si="38"/>
        <v>24800000</v>
      </c>
      <c r="M103" s="205" t="s">
        <v>2798</v>
      </c>
    </row>
    <row r="104" spans="1:13" ht="15.75">
      <c r="A104" s="166"/>
      <c r="B104" s="204"/>
      <c r="C104" s="165"/>
      <c r="D104" s="204">
        <v>8</v>
      </c>
      <c r="E104" s="40" t="s">
        <v>20</v>
      </c>
      <c r="F104" s="165" t="s">
        <v>2799</v>
      </c>
      <c r="G104" s="167">
        <v>12500000</v>
      </c>
      <c r="H104" s="167">
        <v>12</v>
      </c>
      <c r="I104" s="167">
        <f t="shared" si="35"/>
        <v>900000</v>
      </c>
      <c r="J104" s="167">
        <f t="shared" si="36"/>
        <v>10800000</v>
      </c>
      <c r="K104" s="167">
        <f t="shared" si="37"/>
        <v>6000000</v>
      </c>
      <c r="L104" s="167">
        <f t="shared" si="38"/>
        <v>29300000</v>
      </c>
      <c r="M104" s="205" t="s">
        <v>2800</v>
      </c>
    </row>
    <row r="105" spans="1:13" ht="15.75">
      <c r="A105" s="166"/>
      <c r="B105" s="204"/>
      <c r="C105" s="165"/>
      <c r="D105" s="204">
        <v>9</v>
      </c>
      <c r="E105" s="40" t="s">
        <v>20</v>
      </c>
      <c r="F105" s="165" t="s">
        <v>2801</v>
      </c>
      <c r="G105" s="167">
        <v>12500000</v>
      </c>
      <c r="H105" s="167">
        <v>5</v>
      </c>
      <c r="I105" s="167">
        <f t="shared" si="35"/>
        <v>900000</v>
      </c>
      <c r="J105" s="167">
        <f t="shared" si="36"/>
        <v>4500000</v>
      </c>
      <c r="K105" s="167">
        <f t="shared" si="37"/>
        <v>6000000</v>
      </c>
      <c r="L105" s="167">
        <f t="shared" si="38"/>
        <v>23000000</v>
      </c>
      <c r="M105" s="205" t="s">
        <v>2802</v>
      </c>
    </row>
    <row r="106" spans="1:13" ht="15.75">
      <c r="A106" s="166"/>
      <c r="B106" s="204"/>
      <c r="C106" s="165"/>
      <c r="D106" s="204"/>
      <c r="E106" s="40"/>
      <c r="F106" s="178" t="s">
        <v>39</v>
      </c>
      <c r="G106" s="169">
        <f t="shared" ref="G106:L106" si="39">SUM(G97:G105)</f>
        <v>112500000</v>
      </c>
      <c r="H106" s="169">
        <f t="shared" si="39"/>
        <v>54</v>
      </c>
      <c r="I106" s="169">
        <f t="shared" si="39"/>
        <v>8100000</v>
      </c>
      <c r="J106" s="169">
        <f t="shared" si="39"/>
        <v>48600000</v>
      </c>
      <c r="K106" s="169">
        <f t="shared" si="39"/>
        <v>54000000</v>
      </c>
      <c r="L106" s="169">
        <f t="shared" si="39"/>
        <v>215100000</v>
      </c>
      <c r="M106" s="205"/>
    </row>
    <row r="107" spans="1:13" ht="15.75">
      <c r="A107" s="166"/>
      <c r="B107" s="204"/>
      <c r="C107" s="165"/>
      <c r="D107" s="204"/>
      <c r="E107" s="40"/>
      <c r="F107" s="178"/>
      <c r="G107" s="169"/>
      <c r="H107" s="169"/>
      <c r="I107" s="169"/>
      <c r="J107" s="169"/>
      <c r="K107" s="169"/>
      <c r="L107" s="169"/>
      <c r="M107" s="205"/>
    </row>
    <row r="108" spans="1:13" ht="15.75">
      <c r="A108" s="166"/>
      <c r="B108" s="204" t="s">
        <v>1655</v>
      </c>
      <c r="C108" s="165" t="s">
        <v>2803</v>
      </c>
      <c r="D108" s="204">
        <v>1</v>
      </c>
      <c r="E108" s="40" t="s">
        <v>20</v>
      </c>
      <c r="F108" s="165" t="s">
        <v>2804</v>
      </c>
      <c r="G108" s="167">
        <v>12500000</v>
      </c>
      <c r="H108" s="167">
        <v>5</v>
      </c>
      <c r="I108" s="167">
        <f t="shared" ref="I108:I119" si="40">75000*12</f>
        <v>900000</v>
      </c>
      <c r="J108" s="167">
        <f t="shared" ref="J108:J119" si="41">H108*I108</f>
        <v>4500000</v>
      </c>
      <c r="K108" s="167">
        <f t="shared" ref="K108:K119" si="42">500000*12</f>
        <v>6000000</v>
      </c>
      <c r="L108" s="167">
        <f t="shared" ref="L108:L119" si="43">G108+J108+K108</f>
        <v>23000000</v>
      </c>
      <c r="M108" s="205" t="s">
        <v>2805</v>
      </c>
    </row>
    <row r="109" spans="1:13" ht="15.75">
      <c r="A109" s="166"/>
      <c r="B109" s="204"/>
      <c r="C109" s="165"/>
      <c r="D109" s="204">
        <v>2</v>
      </c>
      <c r="E109" s="40" t="s">
        <v>20</v>
      </c>
      <c r="F109" s="165" t="s">
        <v>2806</v>
      </c>
      <c r="G109" s="167">
        <v>12500000</v>
      </c>
      <c r="H109" s="167">
        <v>6</v>
      </c>
      <c r="I109" s="167">
        <f t="shared" si="40"/>
        <v>900000</v>
      </c>
      <c r="J109" s="167">
        <f t="shared" si="41"/>
        <v>5400000</v>
      </c>
      <c r="K109" s="167">
        <f t="shared" si="42"/>
        <v>6000000</v>
      </c>
      <c r="L109" s="167">
        <f t="shared" si="43"/>
        <v>23900000</v>
      </c>
      <c r="M109" s="205" t="s">
        <v>2807</v>
      </c>
    </row>
    <row r="110" spans="1:13" ht="15.75">
      <c r="A110" s="166"/>
      <c r="B110" s="204"/>
      <c r="C110" s="165"/>
      <c r="D110" s="204">
        <v>3</v>
      </c>
      <c r="E110" s="40" t="s">
        <v>20</v>
      </c>
      <c r="F110" s="165" t="s">
        <v>2808</v>
      </c>
      <c r="G110" s="167">
        <v>12500000</v>
      </c>
      <c r="H110" s="167">
        <v>4</v>
      </c>
      <c r="I110" s="167">
        <f t="shared" si="40"/>
        <v>900000</v>
      </c>
      <c r="J110" s="167">
        <f t="shared" si="41"/>
        <v>3600000</v>
      </c>
      <c r="K110" s="167">
        <f t="shared" si="42"/>
        <v>6000000</v>
      </c>
      <c r="L110" s="167">
        <f t="shared" si="43"/>
        <v>22100000</v>
      </c>
      <c r="M110" s="205" t="s">
        <v>2809</v>
      </c>
    </row>
    <row r="111" spans="1:13" ht="15.75">
      <c r="A111" s="166"/>
      <c r="B111" s="204"/>
      <c r="C111" s="165"/>
      <c r="D111" s="204">
        <v>4</v>
      </c>
      <c r="E111" s="40" t="s">
        <v>20</v>
      </c>
      <c r="F111" s="165" t="s">
        <v>2810</v>
      </c>
      <c r="G111" s="167">
        <v>12500000</v>
      </c>
      <c r="H111" s="167">
        <v>3</v>
      </c>
      <c r="I111" s="167">
        <f t="shared" si="40"/>
        <v>900000</v>
      </c>
      <c r="J111" s="167">
        <f t="shared" si="41"/>
        <v>2700000</v>
      </c>
      <c r="K111" s="167">
        <f t="shared" si="42"/>
        <v>6000000</v>
      </c>
      <c r="L111" s="167">
        <f t="shared" si="43"/>
        <v>21200000</v>
      </c>
      <c r="M111" s="205" t="s">
        <v>2811</v>
      </c>
    </row>
    <row r="112" spans="1:13" ht="15.75">
      <c r="A112" s="166"/>
      <c r="B112" s="204"/>
      <c r="C112" s="165"/>
      <c r="D112" s="204">
        <v>5</v>
      </c>
      <c r="E112" s="40" t="s">
        <v>20</v>
      </c>
      <c r="F112" s="165" t="s">
        <v>2812</v>
      </c>
      <c r="G112" s="167">
        <v>12500000</v>
      </c>
      <c r="H112" s="167">
        <v>6</v>
      </c>
      <c r="I112" s="167">
        <f t="shared" si="40"/>
        <v>900000</v>
      </c>
      <c r="J112" s="167">
        <f t="shared" si="41"/>
        <v>5400000</v>
      </c>
      <c r="K112" s="167">
        <f t="shared" si="42"/>
        <v>6000000</v>
      </c>
      <c r="L112" s="167">
        <f t="shared" si="43"/>
        <v>23900000</v>
      </c>
      <c r="M112" s="205" t="s">
        <v>2813</v>
      </c>
    </row>
    <row r="113" spans="1:13" ht="15.75">
      <c r="A113" s="166"/>
      <c r="B113" s="204"/>
      <c r="C113" s="165"/>
      <c r="D113" s="204">
        <v>6</v>
      </c>
      <c r="E113" s="40" t="s">
        <v>20</v>
      </c>
      <c r="F113" s="165" t="s">
        <v>2814</v>
      </c>
      <c r="G113" s="167">
        <v>12500000</v>
      </c>
      <c r="H113" s="167">
        <v>4</v>
      </c>
      <c r="I113" s="167">
        <f t="shared" si="40"/>
        <v>900000</v>
      </c>
      <c r="J113" s="167">
        <f t="shared" si="41"/>
        <v>3600000</v>
      </c>
      <c r="K113" s="167">
        <f t="shared" si="42"/>
        <v>6000000</v>
      </c>
      <c r="L113" s="167">
        <f t="shared" si="43"/>
        <v>22100000</v>
      </c>
      <c r="M113" s="205" t="s">
        <v>2815</v>
      </c>
    </row>
    <row r="114" spans="1:13" ht="15.75">
      <c r="A114" s="166"/>
      <c r="B114" s="204"/>
      <c r="C114" s="165"/>
      <c r="D114" s="204">
        <v>7</v>
      </c>
      <c r="E114" s="40" t="s">
        <v>20</v>
      </c>
      <c r="F114" s="165" t="s">
        <v>2816</v>
      </c>
      <c r="G114" s="167">
        <v>12500000</v>
      </c>
      <c r="H114" s="167">
        <v>3</v>
      </c>
      <c r="I114" s="167">
        <f t="shared" si="40"/>
        <v>900000</v>
      </c>
      <c r="J114" s="167">
        <f t="shared" si="41"/>
        <v>2700000</v>
      </c>
      <c r="K114" s="167">
        <f t="shared" si="42"/>
        <v>6000000</v>
      </c>
      <c r="L114" s="167">
        <f t="shared" si="43"/>
        <v>21200000</v>
      </c>
      <c r="M114" s="205" t="s">
        <v>2817</v>
      </c>
    </row>
    <row r="115" spans="1:13" ht="15.75">
      <c r="A115" s="166"/>
      <c r="B115" s="204"/>
      <c r="C115" s="165"/>
      <c r="D115" s="204">
        <v>8</v>
      </c>
      <c r="E115" s="40" t="s">
        <v>20</v>
      </c>
      <c r="F115" s="165" t="s">
        <v>2818</v>
      </c>
      <c r="G115" s="167">
        <v>12500000</v>
      </c>
      <c r="H115" s="167">
        <v>3</v>
      </c>
      <c r="I115" s="167">
        <f t="shared" si="40"/>
        <v>900000</v>
      </c>
      <c r="J115" s="167">
        <f t="shared" si="41"/>
        <v>2700000</v>
      </c>
      <c r="K115" s="167">
        <f t="shared" si="42"/>
        <v>6000000</v>
      </c>
      <c r="L115" s="167">
        <f t="shared" si="43"/>
        <v>21200000</v>
      </c>
      <c r="M115" s="205" t="s">
        <v>2819</v>
      </c>
    </row>
    <row r="116" spans="1:13" ht="15.75">
      <c r="A116" s="166"/>
      <c r="B116" s="204"/>
      <c r="C116" s="165"/>
      <c r="D116" s="204">
        <v>9</v>
      </c>
      <c r="E116" s="40" t="s">
        <v>20</v>
      </c>
      <c r="F116" s="165" t="s">
        <v>2820</v>
      </c>
      <c r="G116" s="167">
        <v>12500000</v>
      </c>
      <c r="H116" s="167">
        <v>4</v>
      </c>
      <c r="I116" s="167">
        <f t="shared" si="40"/>
        <v>900000</v>
      </c>
      <c r="J116" s="167">
        <f t="shared" si="41"/>
        <v>3600000</v>
      </c>
      <c r="K116" s="167">
        <f t="shared" si="42"/>
        <v>6000000</v>
      </c>
      <c r="L116" s="167">
        <f t="shared" si="43"/>
        <v>22100000</v>
      </c>
      <c r="M116" s="205" t="s">
        <v>2821</v>
      </c>
    </row>
    <row r="117" spans="1:13" ht="15.75">
      <c r="A117" s="166"/>
      <c r="B117" s="204"/>
      <c r="C117" s="165"/>
      <c r="D117" s="204">
        <v>10</v>
      </c>
      <c r="E117" s="40" t="s">
        <v>20</v>
      </c>
      <c r="F117" s="165" t="s">
        <v>2822</v>
      </c>
      <c r="G117" s="167">
        <v>12500000</v>
      </c>
      <c r="H117" s="167">
        <v>4</v>
      </c>
      <c r="I117" s="167">
        <f t="shared" si="40"/>
        <v>900000</v>
      </c>
      <c r="J117" s="167">
        <f t="shared" si="41"/>
        <v>3600000</v>
      </c>
      <c r="K117" s="167">
        <f t="shared" si="42"/>
        <v>6000000</v>
      </c>
      <c r="L117" s="167">
        <f t="shared" si="43"/>
        <v>22100000</v>
      </c>
      <c r="M117" s="205" t="s">
        <v>2823</v>
      </c>
    </row>
    <row r="118" spans="1:13" ht="15.75">
      <c r="A118" s="166"/>
      <c r="B118" s="204"/>
      <c r="C118" s="165"/>
      <c r="D118" s="204">
        <v>11</v>
      </c>
      <c r="E118" s="40" t="s">
        <v>20</v>
      </c>
      <c r="F118" s="165" t="s">
        <v>2824</v>
      </c>
      <c r="G118" s="167">
        <v>12500000</v>
      </c>
      <c r="H118" s="167">
        <v>3</v>
      </c>
      <c r="I118" s="167">
        <f t="shared" si="40"/>
        <v>900000</v>
      </c>
      <c r="J118" s="167">
        <f t="shared" si="41"/>
        <v>2700000</v>
      </c>
      <c r="K118" s="167">
        <f t="shared" si="42"/>
        <v>6000000</v>
      </c>
      <c r="L118" s="167">
        <f t="shared" si="43"/>
        <v>21200000</v>
      </c>
      <c r="M118" s="205" t="s">
        <v>2825</v>
      </c>
    </row>
    <row r="119" spans="1:13" ht="15.75">
      <c r="A119" s="166"/>
      <c r="B119" s="204"/>
      <c r="C119" s="165"/>
      <c r="D119" s="204">
        <v>12</v>
      </c>
      <c r="E119" s="40" t="s">
        <v>20</v>
      </c>
      <c r="F119" s="165" t="s">
        <v>2826</v>
      </c>
      <c r="G119" s="167">
        <v>12500000</v>
      </c>
      <c r="H119" s="167">
        <v>3</v>
      </c>
      <c r="I119" s="167">
        <f t="shared" si="40"/>
        <v>900000</v>
      </c>
      <c r="J119" s="167">
        <f t="shared" si="41"/>
        <v>2700000</v>
      </c>
      <c r="K119" s="167">
        <f t="shared" si="42"/>
        <v>6000000</v>
      </c>
      <c r="L119" s="167">
        <f t="shared" si="43"/>
        <v>21200000</v>
      </c>
      <c r="M119" s="205" t="s">
        <v>2827</v>
      </c>
    </row>
    <row r="120" spans="1:13" ht="15.75">
      <c r="A120" s="166"/>
      <c r="B120" s="204"/>
      <c r="C120" s="165"/>
      <c r="D120" s="204"/>
      <c r="E120" s="40"/>
      <c r="F120" s="178" t="s">
        <v>39</v>
      </c>
      <c r="G120" s="169">
        <f t="shared" ref="G120:L120" si="44">SUM(G108:G119)</f>
        <v>150000000</v>
      </c>
      <c r="H120" s="169">
        <f t="shared" si="44"/>
        <v>48</v>
      </c>
      <c r="I120" s="169">
        <f t="shared" si="44"/>
        <v>10800000</v>
      </c>
      <c r="J120" s="169">
        <f t="shared" si="44"/>
        <v>43200000</v>
      </c>
      <c r="K120" s="169">
        <f t="shared" si="44"/>
        <v>72000000</v>
      </c>
      <c r="L120" s="169">
        <f t="shared" si="44"/>
        <v>265200000</v>
      </c>
      <c r="M120" s="171"/>
    </row>
    <row r="121" spans="1:13" ht="15.75">
      <c r="A121" s="166"/>
      <c r="B121" s="204"/>
      <c r="C121" s="165"/>
      <c r="D121" s="204"/>
      <c r="E121" s="40"/>
      <c r="F121" s="178"/>
      <c r="G121" s="169"/>
      <c r="H121" s="169"/>
      <c r="I121" s="169"/>
      <c r="J121" s="169"/>
      <c r="K121" s="169"/>
      <c r="L121" s="169"/>
      <c r="M121" s="171"/>
    </row>
    <row r="122" spans="1:13" ht="15.75">
      <c r="A122" s="166"/>
      <c r="B122" s="204" t="s">
        <v>1657</v>
      </c>
      <c r="C122" s="165" t="s">
        <v>2828</v>
      </c>
      <c r="D122" s="204">
        <v>1</v>
      </c>
      <c r="E122" s="40" t="s">
        <v>20</v>
      </c>
      <c r="F122" s="165" t="s">
        <v>2829</v>
      </c>
      <c r="G122" s="167">
        <v>12500000</v>
      </c>
      <c r="H122" s="167">
        <v>9</v>
      </c>
      <c r="I122" s="167">
        <f t="shared" ref="I122:I128" si="45">75000*12</f>
        <v>900000</v>
      </c>
      <c r="J122" s="167">
        <f t="shared" ref="J122:J128" si="46">H122*I122</f>
        <v>8100000</v>
      </c>
      <c r="K122" s="167">
        <f t="shared" ref="K122:K128" si="47">500000*12</f>
        <v>6000000</v>
      </c>
      <c r="L122" s="167">
        <f t="shared" ref="L122:L128" si="48">G122+J122+K122</f>
        <v>26600000</v>
      </c>
      <c r="M122" s="205" t="s">
        <v>2830</v>
      </c>
    </row>
    <row r="123" spans="1:13" ht="15.75">
      <c r="A123" s="166"/>
      <c r="B123" s="204"/>
      <c r="C123" s="165"/>
      <c r="D123" s="204">
        <v>2</v>
      </c>
      <c r="E123" s="40" t="s">
        <v>20</v>
      </c>
      <c r="F123" s="165" t="s">
        <v>2831</v>
      </c>
      <c r="G123" s="167">
        <v>12500000</v>
      </c>
      <c r="H123" s="167">
        <v>9</v>
      </c>
      <c r="I123" s="167">
        <f t="shared" si="45"/>
        <v>900000</v>
      </c>
      <c r="J123" s="167">
        <f t="shared" si="46"/>
        <v>8100000</v>
      </c>
      <c r="K123" s="167">
        <f t="shared" si="47"/>
        <v>6000000</v>
      </c>
      <c r="L123" s="167">
        <f t="shared" si="48"/>
        <v>26600000</v>
      </c>
      <c r="M123" s="205" t="s">
        <v>2832</v>
      </c>
    </row>
    <row r="124" spans="1:13" ht="15.75">
      <c r="A124" s="166"/>
      <c r="B124" s="204"/>
      <c r="C124" s="165"/>
      <c r="D124" s="204">
        <v>3</v>
      </c>
      <c r="E124" s="40" t="s">
        <v>20</v>
      </c>
      <c r="F124" s="165" t="s">
        <v>2833</v>
      </c>
      <c r="G124" s="167">
        <v>12500000</v>
      </c>
      <c r="H124" s="167">
        <v>2</v>
      </c>
      <c r="I124" s="167">
        <f t="shared" si="45"/>
        <v>900000</v>
      </c>
      <c r="J124" s="167">
        <f t="shared" si="46"/>
        <v>1800000</v>
      </c>
      <c r="K124" s="167">
        <f t="shared" si="47"/>
        <v>6000000</v>
      </c>
      <c r="L124" s="167">
        <f t="shared" si="48"/>
        <v>20300000</v>
      </c>
      <c r="M124" s="205" t="s">
        <v>2834</v>
      </c>
    </row>
    <row r="125" spans="1:13" ht="15.75">
      <c r="A125" s="166"/>
      <c r="B125" s="204"/>
      <c r="C125" s="165"/>
      <c r="D125" s="204">
        <v>4</v>
      </c>
      <c r="E125" s="40" t="s">
        <v>20</v>
      </c>
      <c r="F125" s="165" t="s">
        <v>2835</v>
      </c>
      <c r="G125" s="167">
        <v>12500000</v>
      </c>
      <c r="H125" s="167">
        <v>4</v>
      </c>
      <c r="I125" s="167">
        <f t="shared" si="45"/>
        <v>900000</v>
      </c>
      <c r="J125" s="167">
        <f t="shared" si="46"/>
        <v>3600000</v>
      </c>
      <c r="K125" s="167">
        <f t="shared" si="47"/>
        <v>6000000</v>
      </c>
      <c r="L125" s="167">
        <f t="shared" si="48"/>
        <v>22100000</v>
      </c>
      <c r="M125" s="205" t="s">
        <v>2836</v>
      </c>
    </row>
    <row r="126" spans="1:13" ht="15.75">
      <c r="A126" s="166"/>
      <c r="B126" s="204"/>
      <c r="C126" s="165"/>
      <c r="D126" s="204">
        <v>5</v>
      </c>
      <c r="E126" s="40" t="s">
        <v>20</v>
      </c>
      <c r="F126" s="165" t="s">
        <v>2837</v>
      </c>
      <c r="G126" s="167">
        <v>12500000</v>
      </c>
      <c r="H126" s="167">
        <v>2</v>
      </c>
      <c r="I126" s="167">
        <f t="shared" si="45"/>
        <v>900000</v>
      </c>
      <c r="J126" s="167">
        <f t="shared" si="46"/>
        <v>1800000</v>
      </c>
      <c r="K126" s="167">
        <f t="shared" si="47"/>
        <v>6000000</v>
      </c>
      <c r="L126" s="167">
        <f t="shared" si="48"/>
        <v>20300000</v>
      </c>
      <c r="M126" s="205" t="s">
        <v>2838</v>
      </c>
    </row>
    <row r="127" spans="1:13" ht="15.75">
      <c r="A127" s="166"/>
      <c r="B127" s="204"/>
      <c r="C127" s="165"/>
      <c r="D127" s="204">
        <v>6</v>
      </c>
      <c r="E127" s="40" t="s">
        <v>20</v>
      </c>
      <c r="F127" s="165" t="s">
        <v>2839</v>
      </c>
      <c r="G127" s="167">
        <v>12500000</v>
      </c>
      <c r="H127" s="167">
        <v>3</v>
      </c>
      <c r="I127" s="167">
        <f t="shared" si="45"/>
        <v>900000</v>
      </c>
      <c r="J127" s="167">
        <f t="shared" si="46"/>
        <v>2700000</v>
      </c>
      <c r="K127" s="167">
        <f t="shared" si="47"/>
        <v>6000000</v>
      </c>
      <c r="L127" s="167">
        <f t="shared" si="48"/>
        <v>21200000</v>
      </c>
      <c r="M127" s="205" t="s">
        <v>2840</v>
      </c>
    </row>
    <row r="128" spans="1:13" ht="15.75">
      <c r="A128" s="166"/>
      <c r="B128" s="204"/>
      <c r="C128" s="165"/>
      <c r="D128" s="204">
        <v>7</v>
      </c>
      <c r="E128" s="40" t="s">
        <v>20</v>
      </c>
      <c r="F128" s="165" t="s">
        <v>2664</v>
      </c>
      <c r="G128" s="167">
        <v>12500000</v>
      </c>
      <c r="H128" s="167">
        <v>2</v>
      </c>
      <c r="I128" s="167">
        <f t="shared" si="45"/>
        <v>900000</v>
      </c>
      <c r="J128" s="167">
        <f t="shared" si="46"/>
        <v>1800000</v>
      </c>
      <c r="K128" s="167">
        <f t="shared" si="47"/>
        <v>6000000</v>
      </c>
      <c r="L128" s="167">
        <f t="shared" si="48"/>
        <v>20300000</v>
      </c>
      <c r="M128" s="205" t="s">
        <v>2841</v>
      </c>
    </row>
    <row r="129" spans="1:13" ht="15.75">
      <c r="A129" s="166"/>
      <c r="B129" s="204"/>
      <c r="C129" s="165"/>
      <c r="D129" s="177"/>
      <c r="E129" s="168"/>
      <c r="F129" s="178" t="s">
        <v>39</v>
      </c>
      <c r="G129" s="169">
        <f t="shared" ref="G129:L129" si="49">SUM(G122:G128)</f>
        <v>87500000</v>
      </c>
      <c r="H129" s="169">
        <f t="shared" si="49"/>
        <v>31</v>
      </c>
      <c r="I129" s="169">
        <f t="shared" si="49"/>
        <v>6300000</v>
      </c>
      <c r="J129" s="169">
        <f t="shared" si="49"/>
        <v>27900000</v>
      </c>
      <c r="K129" s="169">
        <f t="shared" si="49"/>
        <v>42000000</v>
      </c>
      <c r="L129" s="169">
        <f t="shared" si="49"/>
        <v>157400000</v>
      </c>
      <c r="M129" s="171"/>
    </row>
    <row r="130" spans="1:13" ht="15.75">
      <c r="A130" s="166"/>
      <c r="B130" s="170" t="s">
        <v>2842</v>
      </c>
      <c r="C130" s="170"/>
      <c r="D130" s="406" t="s">
        <v>2851</v>
      </c>
      <c r="E130" s="407"/>
      <c r="F130" s="408"/>
      <c r="G130" s="169">
        <f>G24+G33+G45+G58+G69+G84+G95+G106+G120+G129</f>
        <v>1300000000</v>
      </c>
      <c r="H130" s="169">
        <f>SUM(H24+H33+H45+H58+H69+H84+H95+H106+H120+H129)</f>
        <v>506</v>
      </c>
      <c r="I130" s="169">
        <f>I24+I33+I45+I58+I69+I84+I95+I106+I120+I129</f>
        <v>93600000</v>
      </c>
      <c r="J130" s="169">
        <f>SUM(J24+J33+J45+J58+J69+J84+J95+J106+J120+J129)</f>
        <v>455400000</v>
      </c>
      <c r="K130" s="169">
        <f>K24+K33+K45+K58+K69+K84+K95+K106+K120+K129</f>
        <v>606000000</v>
      </c>
      <c r="L130" s="169">
        <f>L24+L33+L45+L58+L69+L84+L95+L106+L120+L129</f>
        <v>2361400000</v>
      </c>
      <c r="M130" s="171"/>
    </row>
    <row r="131" spans="1:13" ht="15.75">
      <c r="A131" s="175"/>
      <c r="B131" s="175"/>
      <c r="C131" s="175"/>
      <c r="D131" s="175"/>
      <c r="E131" s="175"/>
      <c r="F131" s="175"/>
      <c r="G131" s="175"/>
      <c r="H131" s="175"/>
      <c r="I131" s="175"/>
      <c r="J131" s="203"/>
      <c r="K131" s="175"/>
      <c r="L131" s="175"/>
      <c r="M131" s="202"/>
    </row>
    <row r="132" spans="1:13" ht="15.75">
      <c r="A132" s="175"/>
      <c r="B132" s="175"/>
      <c r="C132" s="175"/>
      <c r="D132" s="175"/>
      <c r="E132" s="175"/>
      <c r="F132" s="175"/>
      <c r="G132" s="175"/>
      <c r="H132" s="175"/>
      <c r="I132" s="175"/>
      <c r="J132" s="175"/>
      <c r="K132" s="175"/>
      <c r="L132" s="203"/>
      <c r="M132" s="202"/>
    </row>
  </sheetData>
  <mergeCells count="13">
    <mergeCell ref="B5:C5"/>
    <mergeCell ref="D5:F5"/>
    <mergeCell ref="A1:A4"/>
    <mergeCell ref="B1:C4"/>
    <mergeCell ref="D1:F4"/>
    <mergeCell ref="D130:F130"/>
    <mergeCell ref="L1:L3"/>
    <mergeCell ref="M1:M4"/>
    <mergeCell ref="H2:H4"/>
    <mergeCell ref="J2:J3"/>
    <mergeCell ref="G1:G3"/>
    <mergeCell ref="H1:J1"/>
    <mergeCell ref="K1:K3"/>
  </mergeCells>
  <printOptions horizontalCentered="1"/>
  <pageMargins left="0.35433070866141736" right="0.35433070866141736" top="0.8" bottom="0.63" header="0.31496062992125984" footer="0.31496062992125984"/>
  <pageSetup paperSize="258" scale="65" orientation="landscape" r:id="rId1"/>
  <rowBreaks count="3" manualBreakCount="3">
    <brk id="45" max="16383" man="1"/>
    <brk id="85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>
    <tabColor theme="3" tint="0.59999389629810485"/>
  </sheetPr>
  <dimension ref="A1:L215"/>
  <sheetViews>
    <sheetView tabSelected="1" view="pageBreakPreview" topLeftCell="A124" zoomScale="70" zoomScaleSheetLayoutView="70" workbookViewId="0">
      <selection activeCell="J197" sqref="J197"/>
    </sheetView>
  </sheetViews>
  <sheetFormatPr defaultRowHeight="15.75"/>
  <cols>
    <col min="1" max="1" width="5.5703125" style="142" customWidth="1"/>
    <col min="2" max="2" width="38.85546875" style="142" customWidth="1"/>
    <col min="3" max="3" width="4" style="142" customWidth="1"/>
    <col min="4" max="4" width="34.7109375" style="142" customWidth="1"/>
    <col min="5" max="5" width="21" style="142" customWidth="1"/>
    <col min="6" max="6" width="10" style="142" customWidth="1"/>
    <col min="7" max="7" width="21.85546875" style="142" customWidth="1"/>
    <col min="8" max="8" width="18.7109375" style="142" customWidth="1"/>
    <col min="9" max="9" width="19.85546875" style="142" customWidth="1"/>
    <col min="10" max="10" width="20.42578125" style="142" customWidth="1"/>
    <col min="11" max="11" width="26.85546875" style="142" customWidth="1"/>
    <col min="12" max="257" width="9.140625" style="142"/>
    <col min="258" max="258" width="7" style="142" customWidth="1"/>
    <col min="259" max="259" width="42" style="142" customWidth="1"/>
    <col min="260" max="260" width="38.28515625" style="142" customWidth="1"/>
    <col min="261" max="261" width="19.42578125" style="142" customWidth="1"/>
    <col min="262" max="262" width="8.28515625" style="142" customWidth="1"/>
    <col min="263" max="263" width="21.85546875" style="142" customWidth="1"/>
    <col min="264" max="264" width="17.28515625" style="142" customWidth="1"/>
    <col min="265" max="265" width="22.140625" style="142" customWidth="1"/>
    <col min="266" max="266" width="18.85546875" style="142" customWidth="1"/>
    <col min="267" max="267" width="28" style="142" customWidth="1"/>
    <col min="268" max="513" width="9.140625" style="142"/>
    <col min="514" max="514" width="7" style="142" customWidth="1"/>
    <col min="515" max="515" width="42" style="142" customWidth="1"/>
    <col min="516" max="516" width="38.28515625" style="142" customWidth="1"/>
    <col min="517" max="517" width="19.42578125" style="142" customWidth="1"/>
    <col min="518" max="518" width="8.28515625" style="142" customWidth="1"/>
    <col min="519" max="519" width="21.85546875" style="142" customWidth="1"/>
    <col min="520" max="520" width="17.28515625" style="142" customWidth="1"/>
    <col min="521" max="521" width="22.140625" style="142" customWidth="1"/>
    <col min="522" max="522" width="18.85546875" style="142" customWidth="1"/>
    <col min="523" max="523" width="28" style="142" customWidth="1"/>
    <col min="524" max="769" width="9.140625" style="142"/>
    <col min="770" max="770" width="7" style="142" customWidth="1"/>
    <col min="771" max="771" width="42" style="142" customWidth="1"/>
    <col min="772" max="772" width="38.28515625" style="142" customWidth="1"/>
    <col min="773" max="773" width="19.42578125" style="142" customWidth="1"/>
    <col min="774" max="774" width="8.28515625" style="142" customWidth="1"/>
    <col min="775" max="775" width="21.85546875" style="142" customWidth="1"/>
    <col min="776" max="776" width="17.28515625" style="142" customWidth="1"/>
    <col min="777" max="777" width="22.140625" style="142" customWidth="1"/>
    <col min="778" max="778" width="18.85546875" style="142" customWidth="1"/>
    <col min="779" max="779" width="28" style="142" customWidth="1"/>
    <col min="780" max="1025" width="9.140625" style="142"/>
    <col min="1026" max="1026" width="7" style="142" customWidth="1"/>
    <col min="1027" max="1027" width="42" style="142" customWidth="1"/>
    <col min="1028" max="1028" width="38.28515625" style="142" customWidth="1"/>
    <col min="1029" max="1029" width="19.42578125" style="142" customWidth="1"/>
    <col min="1030" max="1030" width="8.28515625" style="142" customWidth="1"/>
    <col min="1031" max="1031" width="21.85546875" style="142" customWidth="1"/>
    <col min="1032" max="1032" width="17.28515625" style="142" customWidth="1"/>
    <col min="1033" max="1033" width="22.140625" style="142" customWidth="1"/>
    <col min="1034" max="1034" width="18.85546875" style="142" customWidth="1"/>
    <col min="1035" max="1035" width="28" style="142" customWidth="1"/>
    <col min="1036" max="1281" width="9.140625" style="142"/>
    <col min="1282" max="1282" width="7" style="142" customWidth="1"/>
    <col min="1283" max="1283" width="42" style="142" customWidth="1"/>
    <col min="1284" max="1284" width="38.28515625" style="142" customWidth="1"/>
    <col min="1285" max="1285" width="19.42578125" style="142" customWidth="1"/>
    <col min="1286" max="1286" width="8.28515625" style="142" customWidth="1"/>
    <col min="1287" max="1287" width="21.85546875" style="142" customWidth="1"/>
    <col min="1288" max="1288" width="17.28515625" style="142" customWidth="1"/>
    <col min="1289" max="1289" width="22.140625" style="142" customWidth="1"/>
    <col min="1290" max="1290" width="18.85546875" style="142" customWidth="1"/>
    <col min="1291" max="1291" width="28" style="142" customWidth="1"/>
    <col min="1292" max="1537" width="9.140625" style="142"/>
    <col min="1538" max="1538" width="7" style="142" customWidth="1"/>
    <col min="1539" max="1539" width="42" style="142" customWidth="1"/>
    <col min="1540" max="1540" width="38.28515625" style="142" customWidth="1"/>
    <col min="1541" max="1541" width="19.42578125" style="142" customWidth="1"/>
    <col min="1542" max="1542" width="8.28515625" style="142" customWidth="1"/>
    <col min="1543" max="1543" width="21.85546875" style="142" customWidth="1"/>
    <col min="1544" max="1544" width="17.28515625" style="142" customWidth="1"/>
    <col min="1545" max="1545" width="22.140625" style="142" customWidth="1"/>
    <col min="1546" max="1546" width="18.85546875" style="142" customWidth="1"/>
    <col min="1547" max="1547" width="28" style="142" customWidth="1"/>
    <col min="1548" max="1793" width="9.140625" style="142"/>
    <col min="1794" max="1794" width="7" style="142" customWidth="1"/>
    <col min="1795" max="1795" width="42" style="142" customWidth="1"/>
    <col min="1796" max="1796" width="38.28515625" style="142" customWidth="1"/>
    <col min="1797" max="1797" width="19.42578125" style="142" customWidth="1"/>
    <col min="1798" max="1798" width="8.28515625" style="142" customWidth="1"/>
    <col min="1799" max="1799" width="21.85546875" style="142" customWidth="1"/>
    <col min="1800" max="1800" width="17.28515625" style="142" customWidth="1"/>
    <col min="1801" max="1801" width="22.140625" style="142" customWidth="1"/>
    <col min="1802" max="1802" width="18.85546875" style="142" customWidth="1"/>
    <col min="1803" max="1803" width="28" style="142" customWidth="1"/>
    <col min="1804" max="2049" width="9.140625" style="142"/>
    <col min="2050" max="2050" width="7" style="142" customWidth="1"/>
    <col min="2051" max="2051" width="42" style="142" customWidth="1"/>
    <col min="2052" max="2052" width="38.28515625" style="142" customWidth="1"/>
    <col min="2053" max="2053" width="19.42578125" style="142" customWidth="1"/>
    <col min="2054" max="2054" width="8.28515625" style="142" customWidth="1"/>
    <col min="2055" max="2055" width="21.85546875" style="142" customWidth="1"/>
    <col min="2056" max="2056" width="17.28515625" style="142" customWidth="1"/>
    <col min="2057" max="2057" width="22.140625" style="142" customWidth="1"/>
    <col min="2058" max="2058" width="18.85546875" style="142" customWidth="1"/>
    <col min="2059" max="2059" width="28" style="142" customWidth="1"/>
    <col min="2060" max="2305" width="9.140625" style="142"/>
    <col min="2306" max="2306" width="7" style="142" customWidth="1"/>
    <col min="2307" max="2307" width="42" style="142" customWidth="1"/>
    <col min="2308" max="2308" width="38.28515625" style="142" customWidth="1"/>
    <col min="2309" max="2309" width="19.42578125" style="142" customWidth="1"/>
    <col min="2310" max="2310" width="8.28515625" style="142" customWidth="1"/>
    <col min="2311" max="2311" width="21.85546875" style="142" customWidth="1"/>
    <col min="2312" max="2312" width="17.28515625" style="142" customWidth="1"/>
    <col min="2313" max="2313" width="22.140625" style="142" customWidth="1"/>
    <col min="2314" max="2314" width="18.85546875" style="142" customWidth="1"/>
    <col min="2315" max="2315" width="28" style="142" customWidth="1"/>
    <col min="2316" max="2561" width="9.140625" style="142"/>
    <col min="2562" max="2562" width="7" style="142" customWidth="1"/>
    <col min="2563" max="2563" width="42" style="142" customWidth="1"/>
    <col min="2564" max="2564" width="38.28515625" style="142" customWidth="1"/>
    <col min="2565" max="2565" width="19.42578125" style="142" customWidth="1"/>
    <col min="2566" max="2566" width="8.28515625" style="142" customWidth="1"/>
    <col min="2567" max="2567" width="21.85546875" style="142" customWidth="1"/>
    <col min="2568" max="2568" width="17.28515625" style="142" customWidth="1"/>
    <col min="2569" max="2569" width="22.140625" style="142" customWidth="1"/>
    <col min="2570" max="2570" width="18.85546875" style="142" customWidth="1"/>
    <col min="2571" max="2571" width="28" style="142" customWidth="1"/>
    <col min="2572" max="2817" width="9.140625" style="142"/>
    <col min="2818" max="2818" width="7" style="142" customWidth="1"/>
    <col min="2819" max="2819" width="42" style="142" customWidth="1"/>
    <col min="2820" max="2820" width="38.28515625" style="142" customWidth="1"/>
    <col min="2821" max="2821" width="19.42578125" style="142" customWidth="1"/>
    <col min="2822" max="2822" width="8.28515625" style="142" customWidth="1"/>
    <col min="2823" max="2823" width="21.85546875" style="142" customWidth="1"/>
    <col min="2824" max="2824" width="17.28515625" style="142" customWidth="1"/>
    <col min="2825" max="2825" width="22.140625" style="142" customWidth="1"/>
    <col min="2826" max="2826" width="18.85546875" style="142" customWidth="1"/>
    <col min="2827" max="2827" width="28" style="142" customWidth="1"/>
    <col min="2828" max="3073" width="9.140625" style="142"/>
    <col min="3074" max="3074" width="7" style="142" customWidth="1"/>
    <col min="3075" max="3075" width="42" style="142" customWidth="1"/>
    <col min="3076" max="3076" width="38.28515625" style="142" customWidth="1"/>
    <col min="3077" max="3077" width="19.42578125" style="142" customWidth="1"/>
    <col min="3078" max="3078" width="8.28515625" style="142" customWidth="1"/>
    <col min="3079" max="3079" width="21.85546875" style="142" customWidth="1"/>
    <col min="3080" max="3080" width="17.28515625" style="142" customWidth="1"/>
    <col min="3081" max="3081" width="22.140625" style="142" customWidth="1"/>
    <col min="3082" max="3082" width="18.85546875" style="142" customWidth="1"/>
    <col min="3083" max="3083" width="28" style="142" customWidth="1"/>
    <col min="3084" max="3329" width="9.140625" style="142"/>
    <col min="3330" max="3330" width="7" style="142" customWidth="1"/>
    <col min="3331" max="3331" width="42" style="142" customWidth="1"/>
    <col min="3332" max="3332" width="38.28515625" style="142" customWidth="1"/>
    <col min="3333" max="3333" width="19.42578125" style="142" customWidth="1"/>
    <col min="3334" max="3334" width="8.28515625" style="142" customWidth="1"/>
    <col min="3335" max="3335" width="21.85546875" style="142" customWidth="1"/>
    <col min="3336" max="3336" width="17.28515625" style="142" customWidth="1"/>
    <col min="3337" max="3337" width="22.140625" style="142" customWidth="1"/>
    <col min="3338" max="3338" width="18.85546875" style="142" customWidth="1"/>
    <col min="3339" max="3339" width="28" style="142" customWidth="1"/>
    <col min="3340" max="3585" width="9.140625" style="142"/>
    <col min="3586" max="3586" width="7" style="142" customWidth="1"/>
    <col min="3587" max="3587" width="42" style="142" customWidth="1"/>
    <col min="3588" max="3588" width="38.28515625" style="142" customWidth="1"/>
    <col min="3589" max="3589" width="19.42578125" style="142" customWidth="1"/>
    <col min="3590" max="3590" width="8.28515625" style="142" customWidth="1"/>
    <col min="3591" max="3591" width="21.85546875" style="142" customWidth="1"/>
    <col min="3592" max="3592" width="17.28515625" style="142" customWidth="1"/>
    <col min="3593" max="3593" width="22.140625" style="142" customWidth="1"/>
    <col min="3594" max="3594" width="18.85546875" style="142" customWidth="1"/>
    <col min="3595" max="3595" width="28" style="142" customWidth="1"/>
    <col min="3596" max="3841" width="9.140625" style="142"/>
    <col min="3842" max="3842" width="7" style="142" customWidth="1"/>
    <col min="3843" max="3843" width="42" style="142" customWidth="1"/>
    <col min="3844" max="3844" width="38.28515625" style="142" customWidth="1"/>
    <col min="3845" max="3845" width="19.42578125" style="142" customWidth="1"/>
    <col min="3846" max="3846" width="8.28515625" style="142" customWidth="1"/>
    <col min="3847" max="3847" width="21.85546875" style="142" customWidth="1"/>
    <col min="3848" max="3848" width="17.28515625" style="142" customWidth="1"/>
    <col min="3849" max="3849" width="22.140625" style="142" customWidth="1"/>
    <col min="3850" max="3850" width="18.85546875" style="142" customWidth="1"/>
    <col min="3851" max="3851" width="28" style="142" customWidth="1"/>
    <col min="3852" max="4097" width="9.140625" style="142"/>
    <col min="4098" max="4098" width="7" style="142" customWidth="1"/>
    <col min="4099" max="4099" width="42" style="142" customWidth="1"/>
    <col min="4100" max="4100" width="38.28515625" style="142" customWidth="1"/>
    <col min="4101" max="4101" width="19.42578125" style="142" customWidth="1"/>
    <col min="4102" max="4102" width="8.28515625" style="142" customWidth="1"/>
    <col min="4103" max="4103" width="21.85546875" style="142" customWidth="1"/>
    <col min="4104" max="4104" width="17.28515625" style="142" customWidth="1"/>
    <col min="4105" max="4105" width="22.140625" style="142" customWidth="1"/>
    <col min="4106" max="4106" width="18.85546875" style="142" customWidth="1"/>
    <col min="4107" max="4107" width="28" style="142" customWidth="1"/>
    <col min="4108" max="4353" width="9.140625" style="142"/>
    <col min="4354" max="4354" width="7" style="142" customWidth="1"/>
    <col min="4355" max="4355" width="42" style="142" customWidth="1"/>
    <col min="4356" max="4356" width="38.28515625" style="142" customWidth="1"/>
    <col min="4357" max="4357" width="19.42578125" style="142" customWidth="1"/>
    <col min="4358" max="4358" width="8.28515625" style="142" customWidth="1"/>
    <col min="4359" max="4359" width="21.85546875" style="142" customWidth="1"/>
    <col min="4360" max="4360" width="17.28515625" style="142" customWidth="1"/>
    <col min="4361" max="4361" width="22.140625" style="142" customWidth="1"/>
    <col min="4362" max="4362" width="18.85546875" style="142" customWidth="1"/>
    <col min="4363" max="4363" width="28" style="142" customWidth="1"/>
    <col min="4364" max="4609" width="9.140625" style="142"/>
    <col min="4610" max="4610" width="7" style="142" customWidth="1"/>
    <col min="4611" max="4611" width="42" style="142" customWidth="1"/>
    <col min="4612" max="4612" width="38.28515625" style="142" customWidth="1"/>
    <col min="4613" max="4613" width="19.42578125" style="142" customWidth="1"/>
    <col min="4614" max="4614" width="8.28515625" style="142" customWidth="1"/>
    <col min="4615" max="4615" width="21.85546875" style="142" customWidth="1"/>
    <col min="4616" max="4616" width="17.28515625" style="142" customWidth="1"/>
    <col min="4617" max="4617" width="22.140625" style="142" customWidth="1"/>
    <col min="4618" max="4618" width="18.85546875" style="142" customWidth="1"/>
    <col min="4619" max="4619" width="28" style="142" customWidth="1"/>
    <col min="4620" max="4865" width="9.140625" style="142"/>
    <col min="4866" max="4866" width="7" style="142" customWidth="1"/>
    <col min="4867" max="4867" width="42" style="142" customWidth="1"/>
    <col min="4868" max="4868" width="38.28515625" style="142" customWidth="1"/>
    <col min="4869" max="4869" width="19.42578125" style="142" customWidth="1"/>
    <col min="4870" max="4870" width="8.28515625" style="142" customWidth="1"/>
    <col min="4871" max="4871" width="21.85546875" style="142" customWidth="1"/>
    <col min="4872" max="4872" width="17.28515625" style="142" customWidth="1"/>
    <col min="4873" max="4873" width="22.140625" style="142" customWidth="1"/>
    <col min="4874" max="4874" width="18.85546875" style="142" customWidth="1"/>
    <col min="4875" max="4875" width="28" style="142" customWidth="1"/>
    <col min="4876" max="5121" width="9.140625" style="142"/>
    <col min="5122" max="5122" width="7" style="142" customWidth="1"/>
    <col min="5123" max="5123" width="42" style="142" customWidth="1"/>
    <col min="5124" max="5124" width="38.28515625" style="142" customWidth="1"/>
    <col min="5125" max="5125" width="19.42578125" style="142" customWidth="1"/>
    <col min="5126" max="5126" width="8.28515625" style="142" customWidth="1"/>
    <col min="5127" max="5127" width="21.85546875" style="142" customWidth="1"/>
    <col min="5128" max="5128" width="17.28515625" style="142" customWidth="1"/>
    <col min="5129" max="5129" width="22.140625" style="142" customWidth="1"/>
    <col min="5130" max="5130" width="18.85546875" style="142" customWidth="1"/>
    <col min="5131" max="5131" width="28" style="142" customWidth="1"/>
    <col min="5132" max="5377" width="9.140625" style="142"/>
    <col min="5378" max="5378" width="7" style="142" customWidth="1"/>
    <col min="5379" max="5379" width="42" style="142" customWidth="1"/>
    <col min="5380" max="5380" width="38.28515625" style="142" customWidth="1"/>
    <col min="5381" max="5381" width="19.42578125" style="142" customWidth="1"/>
    <col min="5382" max="5382" width="8.28515625" style="142" customWidth="1"/>
    <col min="5383" max="5383" width="21.85546875" style="142" customWidth="1"/>
    <col min="5384" max="5384" width="17.28515625" style="142" customWidth="1"/>
    <col min="5385" max="5385" width="22.140625" style="142" customWidth="1"/>
    <col min="5386" max="5386" width="18.85546875" style="142" customWidth="1"/>
    <col min="5387" max="5387" width="28" style="142" customWidth="1"/>
    <col min="5388" max="5633" width="9.140625" style="142"/>
    <col min="5634" max="5634" width="7" style="142" customWidth="1"/>
    <col min="5635" max="5635" width="42" style="142" customWidth="1"/>
    <col min="5636" max="5636" width="38.28515625" style="142" customWidth="1"/>
    <col min="5637" max="5637" width="19.42578125" style="142" customWidth="1"/>
    <col min="5638" max="5638" width="8.28515625" style="142" customWidth="1"/>
    <col min="5639" max="5639" width="21.85546875" style="142" customWidth="1"/>
    <col min="5640" max="5640" width="17.28515625" style="142" customWidth="1"/>
    <col min="5641" max="5641" width="22.140625" style="142" customWidth="1"/>
    <col min="5642" max="5642" width="18.85546875" style="142" customWidth="1"/>
    <col min="5643" max="5643" width="28" style="142" customWidth="1"/>
    <col min="5644" max="5889" width="9.140625" style="142"/>
    <col min="5890" max="5890" width="7" style="142" customWidth="1"/>
    <col min="5891" max="5891" width="42" style="142" customWidth="1"/>
    <col min="5892" max="5892" width="38.28515625" style="142" customWidth="1"/>
    <col min="5893" max="5893" width="19.42578125" style="142" customWidth="1"/>
    <col min="5894" max="5894" width="8.28515625" style="142" customWidth="1"/>
    <col min="5895" max="5895" width="21.85546875" style="142" customWidth="1"/>
    <col min="5896" max="5896" width="17.28515625" style="142" customWidth="1"/>
    <col min="5897" max="5897" width="22.140625" style="142" customWidth="1"/>
    <col min="5898" max="5898" width="18.85546875" style="142" customWidth="1"/>
    <col min="5899" max="5899" width="28" style="142" customWidth="1"/>
    <col min="5900" max="6145" width="9.140625" style="142"/>
    <col min="6146" max="6146" width="7" style="142" customWidth="1"/>
    <col min="6147" max="6147" width="42" style="142" customWidth="1"/>
    <col min="6148" max="6148" width="38.28515625" style="142" customWidth="1"/>
    <col min="6149" max="6149" width="19.42578125" style="142" customWidth="1"/>
    <col min="6150" max="6150" width="8.28515625" style="142" customWidth="1"/>
    <col min="6151" max="6151" width="21.85546875" style="142" customWidth="1"/>
    <col min="6152" max="6152" width="17.28515625" style="142" customWidth="1"/>
    <col min="6153" max="6153" width="22.140625" style="142" customWidth="1"/>
    <col min="6154" max="6154" width="18.85546875" style="142" customWidth="1"/>
    <col min="6155" max="6155" width="28" style="142" customWidth="1"/>
    <col min="6156" max="6401" width="9.140625" style="142"/>
    <col min="6402" max="6402" width="7" style="142" customWidth="1"/>
    <col min="6403" max="6403" width="42" style="142" customWidth="1"/>
    <col min="6404" max="6404" width="38.28515625" style="142" customWidth="1"/>
    <col min="6405" max="6405" width="19.42578125" style="142" customWidth="1"/>
    <col min="6406" max="6406" width="8.28515625" style="142" customWidth="1"/>
    <col min="6407" max="6407" width="21.85546875" style="142" customWidth="1"/>
    <col min="6408" max="6408" width="17.28515625" style="142" customWidth="1"/>
    <col min="6409" max="6409" width="22.140625" style="142" customWidth="1"/>
    <col min="6410" max="6410" width="18.85546875" style="142" customWidth="1"/>
    <col min="6411" max="6411" width="28" style="142" customWidth="1"/>
    <col min="6412" max="6657" width="9.140625" style="142"/>
    <col min="6658" max="6658" width="7" style="142" customWidth="1"/>
    <col min="6659" max="6659" width="42" style="142" customWidth="1"/>
    <col min="6660" max="6660" width="38.28515625" style="142" customWidth="1"/>
    <col min="6661" max="6661" width="19.42578125" style="142" customWidth="1"/>
    <col min="6662" max="6662" width="8.28515625" style="142" customWidth="1"/>
    <col min="6663" max="6663" width="21.85546875" style="142" customWidth="1"/>
    <col min="6664" max="6664" width="17.28515625" style="142" customWidth="1"/>
    <col min="6665" max="6665" width="22.140625" style="142" customWidth="1"/>
    <col min="6666" max="6666" width="18.85546875" style="142" customWidth="1"/>
    <col min="6667" max="6667" width="28" style="142" customWidth="1"/>
    <col min="6668" max="6913" width="9.140625" style="142"/>
    <col min="6914" max="6914" width="7" style="142" customWidth="1"/>
    <col min="6915" max="6915" width="42" style="142" customWidth="1"/>
    <col min="6916" max="6916" width="38.28515625" style="142" customWidth="1"/>
    <col min="6917" max="6917" width="19.42578125" style="142" customWidth="1"/>
    <col min="6918" max="6918" width="8.28515625" style="142" customWidth="1"/>
    <col min="6919" max="6919" width="21.85546875" style="142" customWidth="1"/>
    <col min="6920" max="6920" width="17.28515625" style="142" customWidth="1"/>
    <col min="6921" max="6921" width="22.140625" style="142" customWidth="1"/>
    <col min="6922" max="6922" width="18.85546875" style="142" customWidth="1"/>
    <col min="6923" max="6923" width="28" style="142" customWidth="1"/>
    <col min="6924" max="7169" width="9.140625" style="142"/>
    <col min="7170" max="7170" width="7" style="142" customWidth="1"/>
    <col min="7171" max="7171" width="42" style="142" customWidth="1"/>
    <col min="7172" max="7172" width="38.28515625" style="142" customWidth="1"/>
    <col min="7173" max="7173" width="19.42578125" style="142" customWidth="1"/>
    <col min="7174" max="7174" width="8.28515625" style="142" customWidth="1"/>
    <col min="7175" max="7175" width="21.85546875" style="142" customWidth="1"/>
    <col min="7176" max="7176" width="17.28515625" style="142" customWidth="1"/>
    <col min="7177" max="7177" width="22.140625" style="142" customWidth="1"/>
    <col min="7178" max="7178" width="18.85546875" style="142" customWidth="1"/>
    <col min="7179" max="7179" width="28" style="142" customWidth="1"/>
    <col min="7180" max="7425" width="9.140625" style="142"/>
    <col min="7426" max="7426" width="7" style="142" customWidth="1"/>
    <col min="7427" max="7427" width="42" style="142" customWidth="1"/>
    <col min="7428" max="7428" width="38.28515625" style="142" customWidth="1"/>
    <col min="7429" max="7429" width="19.42578125" style="142" customWidth="1"/>
    <col min="7430" max="7430" width="8.28515625" style="142" customWidth="1"/>
    <col min="7431" max="7431" width="21.85546875" style="142" customWidth="1"/>
    <col min="7432" max="7432" width="17.28515625" style="142" customWidth="1"/>
    <col min="7433" max="7433" width="22.140625" style="142" customWidth="1"/>
    <col min="7434" max="7434" width="18.85546875" style="142" customWidth="1"/>
    <col min="7435" max="7435" width="28" style="142" customWidth="1"/>
    <col min="7436" max="7681" width="9.140625" style="142"/>
    <col min="7682" max="7682" width="7" style="142" customWidth="1"/>
    <col min="7683" max="7683" width="42" style="142" customWidth="1"/>
    <col min="7684" max="7684" width="38.28515625" style="142" customWidth="1"/>
    <col min="7685" max="7685" width="19.42578125" style="142" customWidth="1"/>
    <col min="7686" max="7686" width="8.28515625" style="142" customWidth="1"/>
    <col min="7687" max="7687" width="21.85546875" style="142" customWidth="1"/>
    <col min="7688" max="7688" width="17.28515625" style="142" customWidth="1"/>
    <col min="7689" max="7689" width="22.140625" style="142" customWidth="1"/>
    <col min="7690" max="7690" width="18.85546875" style="142" customWidth="1"/>
    <col min="7691" max="7691" width="28" style="142" customWidth="1"/>
    <col min="7692" max="7937" width="9.140625" style="142"/>
    <col min="7938" max="7938" width="7" style="142" customWidth="1"/>
    <col min="7939" max="7939" width="42" style="142" customWidth="1"/>
    <col min="7940" max="7940" width="38.28515625" style="142" customWidth="1"/>
    <col min="7941" max="7941" width="19.42578125" style="142" customWidth="1"/>
    <col min="7942" max="7942" width="8.28515625" style="142" customWidth="1"/>
    <col min="7943" max="7943" width="21.85546875" style="142" customWidth="1"/>
    <col min="7944" max="7944" width="17.28515625" style="142" customWidth="1"/>
    <col min="7945" max="7945" width="22.140625" style="142" customWidth="1"/>
    <col min="7946" max="7946" width="18.85546875" style="142" customWidth="1"/>
    <col min="7947" max="7947" width="28" style="142" customWidth="1"/>
    <col min="7948" max="8193" width="9.140625" style="142"/>
    <col min="8194" max="8194" width="7" style="142" customWidth="1"/>
    <col min="8195" max="8195" width="42" style="142" customWidth="1"/>
    <col min="8196" max="8196" width="38.28515625" style="142" customWidth="1"/>
    <col min="8197" max="8197" width="19.42578125" style="142" customWidth="1"/>
    <col min="8198" max="8198" width="8.28515625" style="142" customWidth="1"/>
    <col min="8199" max="8199" width="21.85546875" style="142" customWidth="1"/>
    <col min="8200" max="8200" width="17.28515625" style="142" customWidth="1"/>
    <col min="8201" max="8201" width="22.140625" style="142" customWidth="1"/>
    <col min="8202" max="8202" width="18.85546875" style="142" customWidth="1"/>
    <col min="8203" max="8203" width="28" style="142" customWidth="1"/>
    <col min="8204" max="8449" width="9.140625" style="142"/>
    <col min="8450" max="8450" width="7" style="142" customWidth="1"/>
    <col min="8451" max="8451" width="42" style="142" customWidth="1"/>
    <col min="8452" max="8452" width="38.28515625" style="142" customWidth="1"/>
    <col min="8453" max="8453" width="19.42578125" style="142" customWidth="1"/>
    <col min="8454" max="8454" width="8.28515625" style="142" customWidth="1"/>
    <col min="8455" max="8455" width="21.85546875" style="142" customWidth="1"/>
    <col min="8456" max="8456" width="17.28515625" style="142" customWidth="1"/>
    <col min="8457" max="8457" width="22.140625" style="142" customWidth="1"/>
    <col min="8458" max="8458" width="18.85546875" style="142" customWidth="1"/>
    <col min="8459" max="8459" width="28" style="142" customWidth="1"/>
    <col min="8460" max="8705" width="9.140625" style="142"/>
    <col min="8706" max="8706" width="7" style="142" customWidth="1"/>
    <col min="8707" max="8707" width="42" style="142" customWidth="1"/>
    <col min="8708" max="8708" width="38.28515625" style="142" customWidth="1"/>
    <col min="8709" max="8709" width="19.42578125" style="142" customWidth="1"/>
    <col min="8710" max="8710" width="8.28515625" style="142" customWidth="1"/>
    <col min="8711" max="8711" width="21.85546875" style="142" customWidth="1"/>
    <col min="8712" max="8712" width="17.28515625" style="142" customWidth="1"/>
    <col min="8713" max="8713" width="22.140625" style="142" customWidth="1"/>
    <col min="8714" max="8714" width="18.85546875" style="142" customWidth="1"/>
    <col min="8715" max="8715" width="28" style="142" customWidth="1"/>
    <col min="8716" max="8961" width="9.140625" style="142"/>
    <col min="8962" max="8962" width="7" style="142" customWidth="1"/>
    <col min="8963" max="8963" width="42" style="142" customWidth="1"/>
    <col min="8964" max="8964" width="38.28515625" style="142" customWidth="1"/>
    <col min="8965" max="8965" width="19.42578125" style="142" customWidth="1"/>
    <col min="8966" max="8966" width="8.28515625" style="142" customWidth="1"/>
    <col min="8967" max="8967" width="21.85546875" style="142" customWidth="1"/>
    <col min="8968" max="8968" width="17.28515625" style="142" customWidth="1"/>
    <col min="8969" max="8969" width="22.140625" style="142" customWidth="1"/>
    <col min="8970" max="8970" width="18.85546875" style="142" customWidth="1"/>
    <col min="8971" max="8971" width="28" style="142" customWidth="1"/>
    <col min="8972" max="9217" width="9.140625" style="142"/>
    <col min="9218" max="9218" width="7" style="142" customWidth="1"/>
    <col min="9219" max="9219" width="42" style="142" customWidth="1"/>
    <col min="9220" max="9220" width="38.28515625" style="142" customWidth="1"/>
    <col min="9221" max="9221" width="19.42578125" style="142" customWidth="1"/>
    <col min="9222" max="9222" width="8.28515625" style="142" customWidth="1"/>
    <col min="9223" max="9223" width="21.85546875" style="142" customWidth="1"/>
    <col min="9224" max="9224" width="17.28515625" style="142" customWidth="1"/>
    <col min="9225" max="9225" width="22.140625" style="142" customWidth="1"/>
    <col min="9226" max="9226" width="18.85546875" style="142" customWidth="1"/>
    <col min="9227" max="9227" width="28" style="142" customWidth="1"/>
    <col min="9228" max="9473" width="9.140625" style="142"/>
    <col min="9474" max="9474" width="7" style="142" customWidth="1"/>
    <col min="9475" max="9475" width="42" style="142" customWidth="1"/>
    <col min="9476" max="9476" width="38.28515625" style="142" customWidth="1"/>
    <col min="9477" max="9477" width="19.42578125" style="142" customWidth="1"/>
    <col min="9478" max="9478" width="8.28515625" style="142" customWidth="1"/>
    <col min="9479" max="9479" width="21.85546875" style="142" customWidth="1"/>
    <col min="9480" max="9480" width="17.28515625" style="142" customWidth="1"/>
    <col min="9481" max="9481" width="22.140625" style="142" customWidth="1"/>
    <col min="9482" max="9482" width="18.85546875" style="142" customWidth="1"/>
    <col min="9483" max="9483" width="28" style="142" customWidth="1"/>
    <col min="9484" max="9729" width="9.140625" style="142"/>
    <col min="9730" max="9730" width="7" style="142" customWidth="1"/>
    <col min="9731" max="9731" width="42" style="142" customWidth="1"/>
    <col min="9732" max="9732" width="38.28515625" style="142" customWidth="1"/>
    <col min="9733" max="9733" width="19.42578125" style="142" customWidth="1"/>
    <col min="9734" max="9734" width="8.28515625" style="142" customWidth="1"/>
    <col min="9735" max="9735" width="21.85546875" style="142" customWidth="1"/>
    <col min="9736" max="9736" width="17.28515625" style="142" customWidth="1"/>
    <col min="9737" max="9737" width="22.140625" style="142" customWidth="1"/>
    <col min="9738" max="9738" width="18.85546875" style="142" customWidth="1"/>
    <col min="9739" max="9739" width="28" style="142" customWidth="1"/>
    <col min="9740" max="9985" width="9.140625" style="142"/>
    <col min="9986" max="9986" width="7" style="142" customWidth="1"/>
    <col min="9987" max="9987" width="42" style="142" customWidth="1"/>
    <col min="9988" max="9988" width="38.28515625" style="142" customWidth="1"/>
    <col min="9989" max="9989" width="19.42578125" style="142" customWidth="1"/>
    <col min="9990" max="9990" width="8.28515625" style="142" customWidth="1"/>
    <col min="9991" max="9991" width="21.85546875" style="142" customWidth="1"/>
    <col min="9992" max="9992" width="17.28515625" style="142" customWidth="1"/>
    <col min="9993" max="9993" width="22.140625" style="142" customWidth="1"/>
    <col min="9994" max="9994" width="18.85546875" style="142" customWidth="1"/>
    <col min="9995" max="9995" width="28" style="142" customWidth="1"/>
    <col min="9996" max="10241" width="9.140625" style="142"/>
    <col min="10242" max="10242" width="7" style="142" customWidth="1"/>
    <col min="10243" max="10243" width="42" style="142" customWidth="1"/>
    <col min="10244" max="10244" width="38.28515625" style="142" customWidth="1"/>
    <col min="10245" max="10245" width="19.42578125" style="142" customWidth="1"/>
    <col min="10246" max="10246" width="8.28515625" style="142" customWidth="1"/>
    <col min="10247" max="10247" width="21.85546875" style="142" customWidth="1"/>
    <col min="10248" max="10248" width="17.28515625" style="142" customWidth="1"/>
    <col min="10249" max="10249" width="22.140625" style="142" customWidth="1"/>
    <col min="10250" max="10250" width="18.85546875" style="142" customWidth="1"/>
    <col min="10251" max="10251" width="28" style="142" customWidth="1"/>
    <col min="10252" max="10497" width="9.140625" style="142"/>
    <col min="10498" max="10498" width="7" style="142" customWidth="1"/>
    <col min="10499" max="10499" width="42" style="142" customWidth="1"/>
    <col min="10500" max="10500" width="38.28515625" style="142" customWidth="1"/>
    <col min="10501" max="10501" width="19.42578125" style="142" customWidth="1"/>
    <col min="10502" max="10502" width="8.28515625" style="142" customWidth="1"/>
    <col min="10503" max="10503" width="21.85546875" style="142" customWidth="1"/>
    <col min="10504" max="10504" width="17.28515625" style="142" customWidth="1"/>
    <col min="10505" max="10505" width="22.140625" style="142" customWidth="1"/>
    <col min="10506" max="10506" width="18.85546875" style="142" customWidth="1"/>
    <col min="10507" max="10507" width="28" style="142" customWidth="1"/>
    <col min="10508" max="10753" width="9.140625" style="142"/>
    <col min="10754" max="10754" width="7" style="142" customWidth="1"/>
    <col min="10755" max="10755" width="42" style="142" customWidth="1"/>
    <col min="10756" max="10756" width="38.28515625" style="142" customWidth="1"/>
    <col min="10757" max="10757" width="19.42578125" style="142" customWidth="1"/>
    <col min="10758" max="10758" width="8.28515625" style="142" customWidth="1"/>
    <col min="10759" max="10759" width="21.85546875" style="142" customWidth="1"/>
    <col min="10760" max="10760" width="17.28515625" style="142" customWidth="1"/>
    <col min="10761" max="10761" width="22.140625" style="142" customWidth="1"/>
    <col min="10762" max="10762" width="18.85546875" style="142" customWidth="1"/>
    <col min="10763" max="10763" width="28" style="142" customWidth="1"/>
    <col min="10764" max="11009" width="9.140625" style="142"/>
    <col min="11010" max="11010" width="7" style="142" customWidth="1"/>
    <col min="11011" max="11011" width="42" style="142" customWidth="1"/>
    <col min="11012" max="11012" width="38.28515625" style="142" customWidth="1"/>
    <col min="11013" max="11013" width="19.42578125" style="142" customWidth="1"/>
    <col min="11014" max="11014" width="8.28515625" style="142" customWidth="1"/>
    <col min="11015" max="11015" width="21.85546875" style="142" customWidth="1"/>
    <col min="11016" max="11016" width="17.28515625" style="142" customWidth="1"/>
    <col min="11017" max="11017" width="22.140625" style="142" customWidth="1"/>
    <col min="11018" max="11018" width="18.85546875" style="142" customWidth="1"/>
    <col min="11019" max="11019" width="28" style="142" customWidth="1"/>
    <col min="11020" max="11265" width="9.140625" style="142"/>
    <col min="11266" max="11266" width="7" style="142" customWidth="1"/>
    <col min="11267" max="11267" width="42" style="142" customWidth="1"/>
    <col min="11268" max="11268" width="38.28515625" style="142" customWidth="1"/>
    <col min="11269" max="11269" width="19.42578125" style="142" customWidth="1"/>
    <col min="11270" max="11270" width="8.28515625" style="142" customWidth="1"/>
    <col min="11271" max="11271" width="21.85546875" style="142" customWidth="1"/>
    <col min="11272" max="11272" width="17.28515625" style="142" customWidth="1"/>
    <col min="11273" max="11273" width="22.140625" style="142" customWidth="1"/>
    <col min="11274" max="11274" width="18.85546875" style="142" customWidth="1"/>
    <col min="11275" max="11275" width="28" style="142" customWidth="1"/>
    <col min="11276" max="11521" width="9.140625" style="142"/>
    <col min="11522" max="11522" width="7" style="142" customWidth="1"/>
    <col min="11523" max="11523" width="42" style="142" customWidth="1"/>
    <col min="11524" max="11524" width="38.28515625" style="142" customWidth="1"/>
    <col min="11525" max="11525" width="19.42578125" style="142" customWidth="1"/>
    <col min="11526" max="11526" width="8.28515625" style="142" customWidth="1"/>
    <col min="11527" max="11527" width="21.85546875" style="142" customWidth="1"/>
    <col min="11528" max="11528" width="17.28515625" style="142" customWidth="1"/>
    <col min="11529" max="11529" width="22.140625" style="142" customWidth="1"/>
    <col min="11530" max="11530" width="18.85546875" style="142" customWidth="1"/>
    <col min="11531" max="11531" width="28" style="142" customWidth="1"/>
    <col min="11532" max="11777" width="9.140625" style="142"/>
    <col min="11778" max="11778" width="7" style="142" customWidth="1"/>
    <col min="11779" max="11779" width="42" style="142" customWidth="1"/>
    <col min="11780" max="11780" width="38.28515625" style="142" customWidth="1"/>
    <col min="11781" max="11781" width="19.42578125" style="142" customWidth="1"/>
    <col min="11782" max="11782" width="8.28515625" style="142" customWidth="1"/>
    <col min="11783" max="11783" width="21.85546875" style="142" customWidth="1"/>
    <col min="11784" max="11784" width="17.28515625" style="142" customWidth="1"/>
    <col min="11785" max="11785" width="22.140625" style="142" customWidth="1"/>
    <col min="11786" max="11786" width="18.85546875" style="142" customWidth="1"/>
    <col min="11787" max="11787" width="28" style="142" customWidth="1"/>
    <col min="11788" max="12033" width="9.140625" style="142"/>
    <col min="12034" max="12034" width="7" style="142" customWidth="1"/>
    <col min="12035" max="12035" width="42" style="142" customWidth="1"/>
    <col min="12036" max="12036" width="38.28515625" style="142" customWidth="1"/>
    <col min="12037" max="12037" width="19.42578125" style="142" customWidth="1"/>
    <col min="12038" max="12038" width="8.28515625" style="142" customWidth="1"/>
    <col min="12039" max="12039" width="21.85546875" style="142" customWidth="1"/>
    <col min="12040" max="12040" width="17.28515625" style="142" customWidth="1"/>
    <col min="12041" max="12041" width="22.140625" style="142" customWidth="1"/>
    <col min="12042" max="12042" width="18.85546875" style="142" customWidth="1"/>
    <col min="12043" max="12043" width="28" style="142" customWidth="1"/>
    <col min="12044" max="12289" width="9.140625" style="142"/>
    <col min="12290" max="12290" width="7" style="142" customWidth="1"/>
    <col min="12291" max="12291" width="42" style="142" customWidth="1"/>
    <col min="12292" max="12292" width="38.28515625" style="142" customWidth="1"/>
    <col min="12293" max="12293" width="19.42578125" style="142" customWidth="1"/>
    <col min="12294" max="12294" width="8.28515625" style="142" customWidth="1"/>
    <col min="12295" max="12295" width="21.85546875" style="142" customWidth="1"/>
    <col min="12296" max="12296" width="17.28515625" style="142" customWidth="1"/>
    <col min="12297" max="12297" width="22.140625" style="142" customWidth="1"/>
    <col min="12298" max="12298" width="18.85546875" style="142" customWidth="1"/>
    <col min="12299" max="12299" width="28" style="142" customWidth="1"/>
    <col min="12300" max="12545" width="9.140625" style="142"/>
    <col min="12546" max="12546" width="7" style="142" customWidth="1"/>
    <col min="12547" max="12547" width="42" style="142" customWidth="1"/>
    <col min="12548" max="12548" width="38.28515625" style="142" customWidth="1"/>
    <col min="12549" max="12549" width="19.42578125" style="142" customWidth="1"/>
    <col min="12550" max="12550" width="8.28515625" style="142" customWidth="1"/>
    <col min="12551" max="12551" width="21.85546875" style="142" customWidth="1"/>
    <col min="12552" max="12552" width="17.28515625" style="142" customWidth="1"/>
    <col min="12553" max="12553" width="22.140625" style="142" customWidth="1"/>
    <col min="12554" max="12554" width="18.85546875" style="142" customWidth="1"/>
    <col min="12555" max="12555" width="28" style="142" customWidth="1"/>
    <col min="12556" max="12801" width="9.140625" style="142"/>
    <col min="12802" max="12802" width="7" style="142" customWidth="1"/>
    <col min="12803" max="12803" width="42" style="142" customWidth="1"/>
    <col min="12804" max="12804" width="38.28515625" style="142" customWidth="1"/>
    <col min="12805" max="12805" width="19.42578125" style="142" customWidth="1"/>
    <col min="12806" max="12806" width="8.28515625" style="142" customWidth="1"/>
    <col min="12807" max="12807" width="21.85546875" style="142" customWidth="1"/>
    <col min="12808" max="12808" width="17.28515625" style="142" customWidth="1"/>
    <col min="12809" max="12809" width="22.140625" style="142" customWidth="1"/>
    <col min="12810" max="12810" width="18.85546875" style="142" customWidth="1"/>
    <col min="12811" max="12811" width="28" style="142" customWidth="1"/>
    <col min="12812" max="13057" width="9.140625" style="142"/>
    <col min="13058" max="13058" width="7" style="142" customWidth="1"/>
    <col min="13059" max="13059" width="42" style="142" customWidth="1"/>
    <col min="13060" max="13060" width="38.28515625" style="142" customWidth="1"/>
    <col min="13061" max="13061" width="19.42578125" style="142" customWidth="1"/>
    <col min="13062" max="13062" width="8.28515625" style="142" customWidth="1"/>
    <col min="13063" max="13063" width="21.85546875" style="142" customWidth="1"/>
    <col min="13064" max="13064" width="17.28515625" style="142" customWidth="1"/>
    <col min="13065" max="13065" width="22.140625" style="142" customWidth="1"/>
    <col min="13066" max="13066" width="18.85546875" style="142" customWidth="1"/>
    <col min="13067" max="13067" width="28" style="142" customWidth="1"/>
    <col min="13068" max="13313" width="9.140625" style="142"/>
    <col min="13314" max="13314" width="7" style="142" customWidth="1"/>
    <col min="13315" max="13315" width="42" style="142" customWidth="1"/>
    <col min="13316" max="13316" width="38.28515625" style="142" customWidth="1"/>
    <col min="13317" max="13317" width="19.42578125" style="142" customWidth="1"/>
    <col min="13318" max="13318" width="8.28515625" style="142" customWidth="1"/>
    <col min="13319" max="13319" width="21.85546875" style="142" customWidth="1"/>
    <col min="13320" max="13320" width="17.28515625" style="142" customWidth="1"/>
    <col min="13321" max="13321" width="22.140625" style="142" customWidth="1"/>
    <col min="13322" max="13322" width="18.85546875" style="142" customWidth="1"/>
    <col min="13323" max="13323" width="28" style="142" customWidth="1"/>
    <col min="13324" max="13569" width="9.140625" style="142"/>
    <col min="13570" max="13570" width="7" style="142" customWidth="1"/>
    <col min="13571" max="13571" width="42" style="142" customWidth="1"/>
    <col min="13572" max="13572" width="38.28515625" style="142" customWidth="1"/>
    <col min="13573" max="13573" width="19.42578125" style="142" customWidth="1"/>
    <col min="13574" max="13574" width="8.28515625" style="142" customWidth="1"/>
    <col min="13575" max="13575" width="21.85546875" style="142" customWidth="1"/>
    <col min="13576" max="13576" width="17.28515625" style="142" customWidth="1"/>
    <col min="13577" max="13577" width="22.140625" style="142" customWidth="1"/>
    <col min="13578" max="13578" width="18.85546875" style="142" customWidth="1"/>
    <col min="13579" max="13579" width="28" style="142" customWidth="1"/>
    <col min="13580" max="13825" width="9.140625" style="142"/>
    <col min="13826" max="13826" width="7" style="142" customWidth="1"/>
    <col min="13827" max="13827" width="42" style="142" customWidth="1"/>
    <col min="13828" max="13828" width="38.28515625" style="142" customWidth="1"/>
    <col min="13829" max="13829" width="19.42578125" style="142" customWidth="1"/>
    <col min="13830" max="13830" width="8.28515625" style="142" customWidth="1"/>
    <col min="13831" max="13831" width="21.85546875" style="142" customWidth="1"/>
    <col min="13832" max="13832" width="17.28515625" style="142" customWidth="1"/>
    <col min="13833" max="13833" width="22.140625" style="142" customWidth="1"/>
    <col min="13834" max="13834" width="18.85546875" style="142" customWidth="1"/>
    <col min="13835" max="13835" width="28" style="142" customWidth="1"/>
    <col min="13836" max="14081" width="9.140625" style="142"/>
    <col min="14082" max="14082" width="7" style="142" customWidth="1"/>
    <col min="14083" max="14083" width="42" style="142" customWidth="1"/>
    <col min="14084" max="14084" width="38.28515625" style="142" customWidth="1"/>
    <col min="14085" max="14085" width="19.42578125" style="142" customWidth="1"/>
    <col min="14086" max="14086" width="8.28515625" style="142" customWidth="1"/>
    <col min="14087" max="14087" width="21.85546875" style="142" customWidth="1"/>
    <col min="14088" max="14088" width="17.28515625" style="142" customWidth="1"/>
    <col min="14089" max="14089" width="22.140625" style="142" customWidth="1"/>
    <col min="14090" max="14090" width="18.85546875" style="142" customWidth="1"/>
    <col min="14091" max="14091" width="28" style="142" customWidth="1"/>
    <col min="14092" max="14337" width="9.140625" style="142"/>
    <col min="14338" max="14338" width="7" style="142" customWidth="1"/>
    <col min="14339" max="14339" width="42" style="142" customWidth="1"/>
    <col min="14340" max="14340" width="38.28515625" style="142" customWidth="1"/>
    <col min="14341" max="14341" width="19.42578125" style="142" customWidth="1"/>
    <col min="14342" max="14342" width="8.28515625" style="142" customWidth="1"/>
    <col min="14343" max="14343" width="21.85546875" style="142" customWidth="1"/>
    <col min="14344" max="14344" width="17.28515625" style="142" customWidth="1"/>
    <col min="14345" max="14345" width="22.140625" style="142" customWidth="1"/>
    <col min="14346" max="14346" width="18.85546875" style="142" customWidth="1"/>
    <col min="14347" max="14347" width="28" style="142" customWidth="1"/>
    <col min="14348" max="14593" width="9.140625" style="142"/>
    <col min="14594" max="14594" width="7" style="142" customWidth="1"/>
    <col min="14595" max="14595" width="42" style="142" customWidth="1"/>
    <col min="14596" max="14596" width="38.28515625" style="142" customWidth="1"/>
    <col min="14597" max="14597" width="19.42578125" style="142" customWidth="1"/>
    <col min="14598" max="14598" width="8.28515625" style="142" customWidth="1"/>
    <col min="14599" max="14599" width="21.85546875" style="142" customWidth="1"/>
    <col min="14600" max="14600" width="17.28515625" style="142" customWidth="1"/>
    <col min="14601" max="14601" width="22.140625" style="142" customWidth="1"/>
    <col min="14602" max="14602" width="18.85546875" style="142" customWidth="1"/>
    <col min="14603" max="14603" width="28" style="142" customWidth="1"/>
    <col min="14604" max="14849" width="9.140625" style="142"/>
    <col min="14850" max="14850" width="7" style="142" customWidth="1"/>
    <col min="14851" max="14851" width="42" style="142" customWidth="1"/>
    <col min="14852" max="14852" width="38.28515625" style="142" customWidth="1"/>
    <col min="14853" max="14853" width="19.42578125" style="142" customWidth="1"/>
    <col min="14854" max="14854" width="8.28515625" style="142" customWidth="1"/>
    <col min="14855" max="14855" width="21.85546875" style="142" customWidth="1"/>
    <col min="14856" max="14856" width="17.28515625" style="142" customWidth="1"/>
    <col min="14857" max="14857" width="22.140625" style="142" customWidth="1"/>
    <col min="14858" max="14858" width="18.85546875" style="142" customWidth="1"/>
    <col min="14859" max="14859" width="28" style="142" customWidth="1"/>
    <col min="14860" max="15105" width="9.140625" style="142"/>
    <col min="15106" max="15106" width="7" style="142" customWidth="1"/>
    <col min="15107" max="15107" width="42" style="142" customWidth="1"/>
    <col min="15108" max="15108" width="38.28515625" style="142" customWidth="1"/>
    <col min="15109" max="15109" width="19.42578125" style="142" customWidth="1"/>
    <col min="15110" max="15110" width="8.28515625" style="142" customWidth="1"/>
    <col min="15111" max="15111" width="21.85546875" style="142" customWidth="1"/>
    <col min="15112" max="15112" width="17.28515625" style="142" customWidth="1"/>
    <col min="15113" max="15113" width="22.140625" style="142" customWidth="1"/>
    <col min="15114" max="15114" width="18.85546875" style="142" customWidth="1"/>
    <col min="15115" max="15115" width="28" style="142" customWidth="1"/>
    <col min="15116" max="15361" width="9.140625" style="142"/>
    <col min="15362" max="15362" width="7" style="142" customWidth="1"/>
    <col min="15363" max="15363" width="42" style="142" customWidth="1"/>
    <col min="15364" max="15364" width="38.28515625" style="142" customWidth="1"/>
    <col min="15365" max="15365" width="19.42578125" style="142" customWidth="1"/>
    <col min="15366" max="15366" width="8.28515625" style="142" customWidth="1"/>
    <col min="15367" max="15367" width="21.85546875" style="142" customWidth="1"/>
    <col min="15368" max="15368" width="17.28515625" style="142" customWidth="1"/>
    <col min="15369" max="15369" width="22.140625" style="142" customWidth="1"/>
    <col min="15370" max="15370" width="18.85546875" style="142" customWidth="1"/>
    <col min="15371" max="15371" width="28" style="142" customWidth="1"/>
    <col min="15372" max="15617" width="9.140625" style="142"/>
    <col min="15618" max="15618" width="7" style="142" customWidth="1"/>
    <col min="15619" max="15619" width="42" style="142" customWidth="1"/>
    <col min="15620" max="15620" width="38.28515625" style="142" customWidth="1"/>
    <col min="15621" max="15621" width="19.42578125" style="142" customWidth="1"/>
    <col min="15622" max="15622" width="8.28515625" style="142" customWidth="1"/>
    <col min="15623" max="15623" width="21.85546875" style="142" customWidth="1"/>
    <col min="15624" max="15624" width="17.28515625" style="142" customWidth="1"/>
    <col min="15625" max="15625" width="22.140625" style="142" customWidth="1"/>
    <col min="15626" max="15626" width="18.85546875" style="142" customWidth="1"/>
    <col min="15627" max="15627" width="28" style="142" customWidth="1"/>
    <col min="15628" max="15873" width="9.140625" style="142"/>
    <col min="15874" max="15874" width="7" style="142" customWidth="1"/>
    <col min="15875" max="15875" width="42" style="142" customWidth="1"/>
    <col min="15876" max="15876" width="38.28515625" style="142" customWidth="1"/>
    <col min="15877" max="15877" width="19.42578125" style="142" customWidth="1"/>
    <col min="15878" max="15878" width="8.28515625" style="142" customWidth="1"/>
    <col min="15879" max="15879" width="21.85546875" style="142" customWidth="1"/>
    <col min="15880" max="15880" width="17.28515625" style="142" customWidth="1"/>
    <col min="15881" max="15881" width="22.140625" style="142" customWidth="1"/>
    <col min="15882" max="15882" width="18.85546875" style="142" customWidth="1"/>
    <col min="15883" max="15883" width="28" style="142" customWidth="1"/>
    <col min="15884" max="16129" width="9.140625" style="142"/>
    <col min="16130" max="16130" width="7" style="142" customWidth="1"/>
    <col min="16131" max="16131" width="42" style="142" customWidth="1"/>
    <col min="16132" max="16132" width="38.28515625" style="142" customWidth="1"/>
    <col min="16133" max="16133" width="19.42578125" style="142" customWidth="1"/>
    <col min="16134" max="16134" width="8.28515625" style="142" customWidth="1"/>
    <col min="16135" max="16135" width="21.85546875" style="142" customWidth="1"/>
    <col min="16136" max="16136" width="17.28515625" style="142" customWidth="1"/>
    <col min="16137" max="16137" width="22.140625" style="142" customWidth="1"/>
    <col min="16138" max="16138" width="18.85546875" style="142" customWidth="1"/>
    <col min="16139" max="16139" width="28" style="142" customWidth="1"/>
    <col min="16140" max="16384" width="9.140625" style="142"/>
  </cols>
  <sheetData>
    <row r="1" spans="1:12" ht="15" customHeight="1">
      <c r="A1" s="389" t="s">
        <v>0</v>
      </c>
      <c r="B1" s="389" t="s">
        <v>1</v>
      </c>
      <c r="C1" s="418" t="s">
        <v>2</v>
      </c>
      <c r="D1" s="419"/>
      <c r="E1" s="392" t="s">
        <v>3</v>
      </c>
      <c r="F1" s="397" t="s">
        <v>4</v>
      </c>
      <c r="G1" s="398"/>
      <c r="H1" s="399"/>
      <c r="I1" s="416" t="s">
        <v>2103</v>
      </c>
      <c r="J1" s="392" t="s">
        <v>6</v>
      </c>
      <c r="K1" s="340" t="s">
        <v>7</v>
      </c>
    </row>
    <row r="2" spans="1:12" ht="15" customHeight="1">
      <c r="A2" s="389"/>
      <c r="B2" s="389"/>
      <c r="C2" s="420"/>
      <c r="D2" s="421"/>
      <c r="E2" s="393"/>
      <c r="F2" s="415" t="s">
        <v>8</v>
      </c>
      <c r="G2" s="137" t="s">
        <v>9</v>
      </c>
      <c r="H2" s="392" t="s">
        <v>6</v>
      </c>
      <c r="I2" s="417"/>
      <c r="J2" s="393"/>
      <c r="K2" s="341"/>
    </row>
    <row r="3" spans="1:12" ht="15.75" customHeight="1">
      <c r="A3" s="389"/>
      <c r="B3" s="389"/>
      <c r="C3" s="420"/>
      <c r="D3" s="421"/>
      <c r="E3" s="393"/>
      <c r="F3" s="389"/>
      <c r="G3" s="137" t="s">
        <v>1667</v>
      </c>
      <c r="H3" s="393"/>
      <c r="I3" s="417"/>
      <c r="J3" s="393"/>
      <c r="K3" s="341"/>
    </row>
    <row r="4" spans="1:12" ht="15.75" customHeight="1">
      <c r="A4" s="389"/>
      <c r="B4" s="389"/>
      <c r="C4" s="422"/>
      <c r="D4" s="423"/>
      <c r="E4" s="135" t="s">
        <v>1668</v>
      </c>
      <c r="F4" s="389"/>
      <c r="G4" s="135" t="s">
        <v>1668</v>
      </c>
      <c r="H4" s="135" t="s">
        <v>1668</v>
      </c>
      <c r="I4" s="135" t="s">
        <v>1668</v>
      </c>
      <c r="J4" s="135" t="s">
        <v>1668</v>
      </c>
      <c r="K4" s="342"/>
    </row>
    <row r="5" spans="1:12">
      <c r="A5" s="132">
        <v>1</v>
      </c>
      <c r="B5" s="132">
        <v>2</v>
      </c>
      <c r="C5" s="394">
        <v>3</v>
      </c>
      <c r="D5" s="396"/>
      <c r="E5" s="132">
        <v>4</v>
      </c>
      <c r="F5" s="132">
        <v>5</v>
      </c>
      <c r="G5" s="132">
        <v>6</v>
      </c>
      <c r="H5" s="132">
        <v>7</v>
      </c>
      <c r="I5" s="132">
        <v>8</v>
      </c>
      <c r="J5" s="132" t="s">
        <v>12</v>
      </c>
      <c r="K5" s="52">
        <v>10</v>
      </c>
    </row>
    <row r="6" spans="1:12">
      <c r="A6" s="132" t="s">
        <v>1661</v>
      </c>
      <c r="B6" s="141" t="s">
        <v>2115</v>
      </c>
      <c r="C6" s="151"/>
      <c r="D6" s="140"/>
      <c r="E6" s="140"/>
      <c r="F6" s="140"/>
      <c r="G6" s="140"/>
      <c r="H6" s="140"/>
      <c r="I6" s="140"/>
      <c r="J6" s="140"/>
      <c r="K6" s="139"/>
    </row>
    <row r="7" spans="1:12">
      <c r="A7" s="134"/>
      <c r="B7" s="133" t="s">
        <v>2116</v>
      </c>
      <c r="C7" s="138">
        <v>1</v>
      </c>
      <c r="D7" s="139" t="s">
        <v>2128</v>
      </c>
      <c r="E7" s="148">
        <v>12500000</v>
      </c>
      <c r="F7" s="148">
        <v>15</v>
      </c>
      <c r="G7" s="148">
        <f>75000*12</f>
        <v>900000</v>
      </c>
      <c r="H7" s="148">
        <f>SUM(F7*G7)</f>
        <v>13500000</v>
      </c>
      <c r="I7" s="148">
        <f>500000*12</f>
        <v>6000000</v>
      </c>
      <c r="J7" s="148">
        <f>SUM(E7+H7+I7)</f>
        <v>32000000</v>
      </c>
      <c r="K7" s="129" t="s">
        <v>1669</v>
      </c>
    </row>
    <row r="8" spans="1:12">
      <c r="A8" s="134"/>
      <c r="B8" s="133"/>
      <c r="C8" s="138">
        <v>2</v>
      </c>
      <c r="D8" s="139" t="s">
        <v>2129</v>
      </c>
      <c r="E8" s="148">
        <v>12500000</v>
      </c>
      <c r="F8" s="148">
        <v>2</v>
      </c>
      <c r="G8" s="148">
        <f t="shared" ref="G8:G71" si="0">75000*12</f>
        <v>900000</v>
      </c>
      <c r="H8" s="148">
        <f t="shared" ref="H8:H37" si="1">F8*G8</f>
        <v>1800000</v>
      </c>
      <c r="I8" s="148">
        <f t="shared" ref="I8:I71" si="2">500000*12</f>
        <v>6000000</v>
      </c>
      <c r="J8" s="148">
        <f t="shared" ref="J8:J37" si="3">SUM(E8+H8+I8)</f>
        <v>20300000</v>
      </c>
      <c r="K8" s="129" t="s">
        <v>1670</v>
      </c>
    </row>
    <row r="9" spans="1:12">
      <c r="A9" s="134"/>
      <c r="B9" s="133"/>
      <c r="C9" s="138">
        <v>3</v>
      </c>
      <c r="D9" s="139" t="s">
        <v>2130</v>
      </c>
      <c r="E9" s="148">
        <v>12500000</v>
      </c>
      <c r="F9" s="148">
        <v>6</v>
      </c>
      <c r="G9" s="148">
        <f t="shared" si="0"/>
        <v>900000</v>
      </c>
      <c r="H9" s="148">
        <f>SUM(G9*F9)</f>
        <v>5400000</v>
      </c>
      <c r="I9" s="148">
        <f t="shared" si="2"/>
        <v>6000000</v>
      </c>
      <c r="J9" s="148">
        <f t="shared" si="3"/>
        <v>23900000</v>
      </c>
      <c r="K9" s="129" t="s">
        <v>1671</v>
      </c>
    </row>
    <row r="10" spans="1:12">
      <c r="A10" s="134"/>
      <c r="B10" s="133"/>
      <c r="C10" s="138">
        <v>4</v>
      </c>
      <c r="D10" s="139" t="s">
        <v>2131</v>
      </c>
      <c r="E10" s="148">
        <v>12500000</v>
      </c>
      <c r="F10" s="148">
        <v>1</v>
      </c>
      <c r="G10" s="148">
        <f t="shared" si="0"/>
        <v>900000</v>
      </c>
      <c r="H10" s="148">
        <f t="shared" si="1"/>
        <v>900000</v>
      </c>
      <c r="I10" s="148">
        <f t="shared" si="2"/>
        <v>6000000</v>
      </c>
      <c r="J10" s="148">
        <f t="shared" si="3"/>
        <v>19400000</v>
      </c>
      <c r="K10" s="129" t="s">
        <v>1672</v>
      </c>
      <c r="L10" s="146"/>
    </row>
    <row r="11" spans="1:12">
      <c r="A11" s="134"/>
      <c r="B11" s="133"/>
      <c r="C11" s="138">
        <v>5</v>
      </c>
      <c r="D11" s="139" t="s">
        <v>2132</v>
      </c>
      <c r="E11" s="148">
        <v>12500000</v>
      </c>
      <c r="F11" s="148">
        <v>3</v>
      </c>
      <c r="G11" s="148">
        <f t="shared" si="0"/>
        <v>900000</v>
      </c>
      <c r="H11" s="148">
        <f t="shared" si="1"/>
        <v>2700000</v>
      </c>
      <c r="I11" s="148">
        <f t="shared" si="2"/>
        <v>6000000</v>
      </c>
      <c r="J11" s="148">
        <f t="shared" si="3"/>
        <v>21200000</v>
      </c>
      <c r="K11" s="129" t="s">
        <v>1673</v>
      </c>
    </row>
    <row r="12" spans="1:12">
      <c r="A12" s="134"/>
      <c r="B12" s="133"/>
      <c r="C12" s="138">
        <v>6</v>
      </c>
      <c r="D12" s="139" t="s">
        <v>2133</v>
      </c>
      <c r="E12" s="148">
        <v>12500000</v>
      </c>
      <c r="F12" s="148">
        <v>3</v>
      </c>
      <c r="G12" s="148">
        <f t="shared" si="0"/>
        <v>900000</v>
      </c>
      <c r="H12" s="148">
        <f t="shared" si="1"/>
        <v>2700000</v>
      </c>
      <c r="I12" s="148">
        <f t="shared" si="2"/>
        <v>6000000</v>
      </c>
      <c r="J12" s="148">
        <f t="shared" si="3"/>
        <v>21200000</v>
      </c>
      <c r="K12" s="129" t="s">
        <v>1674</v>
      </c>
    </row>
    <row r="13" spans="1:12">
      <c r="A13" s="134"/>
      <c r="B13" s="133"/>
      <c r="C13" s="138">
        <v>7</v>
      </c>
      <c r="D13" s="139" t="s">
        <v>2134</v>
      </c>
      <c r="E13" s="148">
        <v>12500000</v>
      </c>
      <c r="F13" s="148">
        <v>3</v>
      </c>
      <c r="G13" s="148">
        <f t="shared" si="0"/>
        <v>900000</v>
      </c>
      <c r="H13" s="148">
        <f t="shared" si="1"/>
        <v>2700000</v>
      </c>
      <c r="I13" s="148">
        <f t="shared" si="2"/>
        <v>6000000</v>
      </c>
      <c r="J13" s="148">
        <f t="shared" si="3"/>
        <v>21200000</v>
      </c>
      <c r="K13" s="129" t="s">
        <v>1675</v>
      </c>
    </row>
    <row r="14" spans="1:12">
      <c r="A14" s="134"/>
      <c r="B14" s="133"/>
      <c r="C14" s="138">
        <v>8</v>
      </c>
      <c r="D14" s="139" t="s">
        <v>2135</v>
      </c>
      <c r="E14" s="148">
        <v>12500000</v>
      </c>
      <c r="F14" s="148">
        <v>4</v>
      </c>
      <c r="G14" s="148">
        <f t="shared" si="0"/>
        <v>900000</v>
      </c>
      <c r="H14" s="148">
        <f t="shared" si="1"/>
        <v>3600000</v>
      </c>
      <c r="I14" s="148">
        <f t="shared" si="2"/>
        <v>6000000</v>
      </c>
      <c r="J14" s="148">
        <f t="shared" si="3"/>
        <v>22100000</v>
      </c>
      <c r="K14" s="129" t="s">
        <v>1676</v>
      </c>
    </row>
    <row r="15" spans="1:12">
      <c r="A15" s="134"/>
      <c r="B15" s="133"/>
      <c r="C15" s="138">
        <v>9</v>
      </c>
      <c r="D15" s="139" t="s">
        <v>2136</v>
      </c>
      <c r="E15" s="148">
        <v>12500000</v>
      </c>
      <c r="F15" s="148">
        <v>7</v>
      </c>
      <c r="G15" s="148">
        <f t="shared" si="0"/>
        <v>900000</v>
      </c>
      <c r="H15" s="148">
        <f t="shared" si="1"/>
        <v>6300000</v>
      </c>
      <c r="I15" s="148">
        <f t="shared" si="2"/>
        <v>6000000</v>
      </c>
      <c r="J15" s="148">
        <f t="shared" si="3"/>
        <v>24800000</v>
      </c>
      <c r="K15" s="129" t="s">
        <v>1677</v>
      </c>
    </row>
    <row r="16" spans="1:12">
      <c r="A16" s="136"/>
      <c r="B16" s="136"/>
      <c r="C16" s="152"/>
      <c r="D16" s="154" t="s">
        <v>39</v>
      </c>
      <c r="E16" s="155">
        <f t="shared" ref="E16:J16" si="4">SUM(E7:E15)</f>
        <v>112500000</v>
      </c>
      <c r="F16" s="155">
        <f t="shared" si="4"/>
        <v>44</v>
      </c>
      <c r="G16" s="155">
        <f t="shared" si="4"/>
        <v>8100000</v>
      </c>
      <c r="H16" s="155">
        <f t="shared" si="4"/>
        <v>39600000</v>
      </c>
      <c r="I16" s="155">
        <f t="shared" si="4"/>
        <v>54000000</v>
      </c>
      <c r="J16" s="155">
        <f t="shared" si="4"/>
        <v>206100000</v>
      </c>
      <c r="K16" s="144"/>
    </row>
    <row r="17" spans="1:11">
      <c r="A17" s="136"/>
      <c r="B17" s="136"/>
      <c r="C17" s="152"/>
      <c r="D17" s="154"/>
      <c r="E17" s="155"/>
      <c r="F17" s="155"/>
      <c r="G17" s="155"/>
      <c r="H17" s="155"/>
      <c r="I17" s="155"/>
      <c r="J17" s="155"/>
      <c r="K17" s="144"/>
    </row>
    <row r="18" spans="1:11">
      <c r="A18" s="134"/>
      <c r="B18" s="15" t="s">
        <v>2117</v>
      </c>
      <c r="C18" s="138">
        <v>1</v>
      </c>
      <c r="D18" s="139" t="s">
        <v>2137</v>
      </c>
      <c r="E18" s="148">
        <v>12500000</v>
      </c>
      <c r="F18" s="148">
        <v>7</v>
      </c>
      <c r="G18" s="148">
        <f t="shared" si="0"/>
        <v>900000</v>
      </c>
      <c r="H18" s="148">
        <f t="shared" si="1"/>
        <v>6300000</v>
      </c>
      <c r="I18" s="148">
        <v>0</v>
      </c>
      <c r="J18" s="148">
        <f>SUM(E18+H18+I18)</f>
        <v>18800000</v>
      </c>
      <c r="K18" s="129" t="s">
        <v>1678</v>
      </c>
    </row>
    <row r="19" spans="1:11">
      <c r="A19" s="134"/>
      <c r="B19" s="133"/>
      <c r="C19" s="138">
        <v>2</v>
      </c>
      <c r="D19" s="139" t="s">
        <v>2138</v>
      </c>
      <c r="E19" s="148">
        <v>12500000</v>
      </c>
      <c r="F19" s="148">
        <v>15</v>
      </c>
      <c r="G19" s="148">
        <f t="shared" si="0"/>
        <v>900000</v>
      </c>
      <c r="H19" s="148">
        <f t="shared" si="1"/>
        <v>13500000</v>
      </c>
      <c r="I19" s="148">
        <v>0</v>
      </c>
      <c r="J19" s="148">
        <f>SUM(E19+H19+I19)</f>
        <v>26000000</v>
      </c>
      <c r="K19" s="129" t="s">
        <v>1679</v>
      </c>
    </row>
    <row r="20" spans="1:11">
      <c r="A20" s="134"/>
      <c r="B20" s="133"/>
      <c r="C20" s="138">
        <v>3</v>
      </c>
      <c r="D20" s="139" t="s">
        <v>2139</v>
      </c>
      <c r="E20" s="148">
        <v>12500000</v>
      </c>
      <c r="F20" s="148">
        <v>5</v>
      </c>
      <c r="G20" s="148">
        <f t="shared" si="0"/>
        <v>900000</v>
      </c>
      <c r="H20" s="148">
        <f t="shared" si="1"/>
        <v>4500000</v>
      </c>
      <c r="I20" s="148">
        <f t="shared" si="2"/>
        <v>6000000</v>
      </c>
      <c r="J20" s="148">
        <f t="shared" si="3"/>
        <v>23000000</v>
      </c>
      <c r="K20" s="129" t="s">
        <v>1680</v>
      </c>
    </row>
    <row r="21" spans="1:11">
      <c r="A21" s="134"/>
      <c r="B21" s="133"/>
      <c r="C21" s="138">
        <v>4</v>
      </c>
      <c r="D21" s="139" t="s">
        <v>2140</v>
      </c>
      <c r="E21" s="148">
        <v>12500000</v>
      </c>
      <c r="F21" s="148">
        <v>7</v>
      </c>
      <c r="G21" s="148">
        <f t="shared" si="0"/>
        <v>900000</v>
      </c>
      <c r="H21" s="148">
        <f t="shared" si="1"/>
        <v>6300000</v>
      </c>
      <c r="I21" s="148">
        <f t="shared" si="2"/>
        <v>6000000</v>
      </c>
      <c r="J21" s="148">
        <f t="shared" si="3"/>
        <v>24800000</v>
      </c>
      <c r="K21" s="129" t="s">
        <v>1681</v>
      </c>
    </row>
    <row r="22" spans="1:11">
      <c r="A22" s="134"/>
      <c r="B22" s="133"/>
      <c r="C22" s="138">
        <v>5</v>
      </c>
      <c r="D22" s="139" t="s">
        <v>2141</v>
      </c>
      <c r="E22" s="148">
        <v>12500000</v>
      </c>
      <c r="F22" s="148">
        <v>12</v>
      </c>
      <c r="G22" s="148">
        <f t="shared" si="0"/>
        <v>900000</v>
      </c>
      <c r="H22" s="148">
        <f t="shared" si="1"/>
        <v>10800000</v>
      </c>
      <c r="I22" s="148">
        <f t="shared" si="2"/>
        <v>6000000</v>
      </c>
      <c r="J22" s="148">
        <f t="shared" si="3"/>
        <v>29300000</v>
      </c>
      <c r="K22" s="129" t="s">
        <v>1682</v>
      </c>
    </row>
    <row r="23" spans="1:11">
      <c r="A23" s="134"/>
      <c r="B23" s="133"/>
      <c r="C23" s="138">
        <v>6</v>
      </c>
      <c r="D23" s="139" t="s">
        <v>2142</v>
      </c>
      <c r="E23" s="148">
        <v>12500000</v>
      </c>
      <c r="F23" s="148">
        <v>9</v>
      </c>
      <c r="G23" s="148">
        <f t="shared" si="0"/>
        <v>900000</v>
      </c>
      <c r="H23" s="148">
        <f t="shared" si="1"/>
        <v>8100000</v>
      </c>
      <c r="I23" s="148">
        <f t="shared" si="2"/>
        <v>6000000</v>
      </c>
      <c r="J23" s="148">
        <f t="shared" si="3"/>
        <v>26600000</v>
      </c>
      <c r="K23" s="129" t="s">
        <v>1683</v>
      </c>
    </row>
    <row r="24" spans="1:11">
      <c r="A24" s="134"/>
      <c r="B24" s="133"/>
      <c r="C24" s="138">
        <v>7</v>
      </c>
      <c r="D24" s="139" t="s">
        <v>2143</v>
      </c>
      <c r="E24" s="148">
        <v>12500000</v>
      </c>
      <c r="F24" s="148">
        <v>4</v>
      </c>
      <c r="G24" s="148">
        <f t="shared" si="0"/>
        <v>900000</v>
      </c>
      <c r="H24" s="148">
        <f t="shared" si="1"/>
        <v>3600000</v>
      </c>
      <c r="I24" s="148">
        <f t="shared" si="2"/>
        <v>6000000</v>
      </c>
      <c r="J24" s="148">
        <f t="shared" si="3"/>
        <v>22100000</v>
      </c>
      <c r="K24" s="129" t="s">
        <v>1684</v>
      </c>
    </row>
    <row r="25" spans="1:11">
      <c r="A25" s="134"/>
      <c r="B25" s="133"/>
      <c r="C25" s="138">
        <v>8</v>
      </c>
      <c r="D25" s="139" t="s">
        <v>2144</v>
      </c>
      <c r="E25" s="148">
        <v>12500000</v>
      </c>
      <c r="F25" s="148">
        <v>5</v>
      </c>
      <c r="G25" s="148">
        <f t="shared" si="0"/>
        <v>900000</v>
      </c>
      <c r="H25" s="148">
        <f t="shared" si="1"/>
        <v>4500000</v>
      </c>
      <c r="I25" s="148">
        <f t="shared" si="2"/>
        <v>6000000</v>
      </c>
      <c r="J25" s="148">
        <f t="shared" si="3"/>
        <v>23000000</v>
      </c>
      <c r="K25" s="129" t="s">
        <v>1685</v>
      </c>
    </row>
    <row r="26" spans="1:11">
      <c r="A26" s="149"/>
      <c r="B26" s="149"/>
      <c r="C26" s="153"/>
      <c r="D26" s="154" t="s">
        <v>39</v>
      </c>
      <c r="E26" s="156">
        <f t="shared" ref="E26:J26" si="5">SUM(E18:E25)</f>
        <v>100000000</v>
      </c>
      <c r="F26" s="155">
        <f t="shared" si="5"/>
        <v>64</v>
      </c>
      <c r="G26" s="156">
        <f t="shared" si="5"/>
        <v>7200000</v>
      </c>
      <c r="H26" s="156">
        <f t="shared" si="5"/>
        <v>57600000</v>
      </c>
      <c r="I26" s="156">
        <f t="shared" si="5"/>
        <v>36000000</v>
      </c>
      <c r="J26" s="156">
        <f t="shared" si="5"/>
        <v>193600000</v>
      </c>
      <c r="K26" s="144"/>
    </row>
    <row r="27" spans="1:11">
      <c r="A27" s="149"/>
      <c r="B27" s="149"/>
      <c r="C27" s="153"/>
      <c r="D27" s="154"/>
      <c r="E27" s="156"/>
      <c r="F27" s="155"/>
      <c r="G27" s="156"/>
      <c r="H27" s="156"/>
      <c r="I27" s="156"/>
      <c r="J27" s="156"/>
      <c r="K27" s="144"/>
    </row>
    <row r="28" spans="1:11">
      <c r="A28" s="134"/>
      <c r="B28" s="133" t="s">
        <v>2289</v>
      </c>
      <c r="C28" s="138">
        <v>1</v>
      </c>
      <c r="D28" s="139" t="s">
        <v>2145</v>
      </c>
      <c r="E28" s="148">
        <v>12500000</v>
      </c>
      <c r="F28" s="148">
        <v>16</v>
      </c>
      <c r="G28" s="148">
        <f t="shared" si="0"/>
        <v>900000</v>
      </c>
      <c r="H28" s="148">
        <f t="shared" si="1"/>
        <v>14400000</v>
      </c>
      <c r="I28" s="148">
        <v>0</v>
      </c>
      <c r="J28" s="148">
        <f t="shared" si="3"/>
        <v>26900000</v>
      </c>
      <c r="K28" s="129" t="s">
        <v>1686</v>
      </c>
    </row>
    <row r="29" spans="1:11">
      <c r="A29" s="134"/>
      <c r="B29" s="133" t="s">
        <v>2290</v>
      </c>
      <c r="C29" s="138">
        <v>2</v>
      </c>
      <c r="D29" s="139" t="s">
        <v>2146</v>
      </c>
      <c r="E29" s="148">
        <v>12500000</v>
      </c>
      <c r="F29" s="148">
        <v>6</v>
      </c>
      <c r="G29" s="148">
        <f t="shared" si="0"/>
        <v>900000</v>
      </c>
      <c r="H29" s="148">
        <f t="shared" si="1"/>
        <v>5400000</v>
      </c>
      <c r="I29" s="148">
        <f t="shared" si="2"/>
        <v>6000000</v>
      </c>
      <c r="J29" s="148">
        <f t="shared" si="3"/>
        <v>23900000</v>
      </c>
      <c r="K29" s="129" t="s">
        <v>1687</v>
      </c>
    </row>
    <row r="30" spans="1:11">
      <c r="A30" s="134"/>
      <c r="B30" s="133"/>
      <c r="C30" s="138">
        <v>3</v>
      </c>
      <c r="D30" s="139" t="s">
        <v>2147</v>
      </c>
      <c r="E30" s="148">
        <v>12500000</v>
      </c>
      <c r="F30" s="148">
        <v>3</v>
      </c>
      <c r="G30" s="148">
        <f t="shared" si="0"/>
        <v>900000</v>
      </c>
      <c r="H30" s="148">
        <f t="shared" si="1"/>
        <v>2700000</v>
      </c>
      <c r="I30" s="148">
        <f t="shared" si="2"/>
        <v>6000000</v>
      </c>
      <c r="J30" s="148">
        <f t="shared" si="3"/>
        <v>21200000</v>
      </c>
      <c r="K30" s="129" t="s">
        <v>1688</v>
      </c>
    </row>
    <row r="31" spans="1:11">
      <c r="A31" s="134"/>
      <c r="B31" s="133"/>
      <c r="C31" s="138">
        <v>4</v>
      </c>
      <c r="D31" s="139" t="s">
        <v>2148</v>
      </c>
      <c r="E31" s="148">
        <v>12500000</v>
      </c>
      <c r="F31" s="148">
        <v>3</v>
      </c>
      <c r="G31" s="148">
        <f t="shared" si="0"/>
        <v>900000</v>
      </c>
      <c r="H31" s="148">
        <f t="shared" si="1"/>
        <v>2700000</v>
      </c>
      <c r="I31" s="148">
        <f t="shared" si="2"/>
        <v>6000000</v>
      </c>
      <c r="J31" s="148">
        <f t="shared" si="3"/>
        <v>21200000</v>
      </c>
      <c r="K31" s="129" t="s">
        <v>1689</v>
      </c>
    </row>
    <row r="32" spans="1:11">
      <c r="A32" s="134"/>
      <c r="B32" s="133"/>
      <c r="C32" s="138">
        <v>5</v>
      </c>
      <c r="D32" s="139" t="s">
        <v>2149</v>
      </c>
      <c r="E32" s="148">
        <v>12500000</v>
      </c>
      <c r="F32" s="148">
        <v>4</v>
      </c>
      <c r="G32" s="148">
        <f t="shared" si="0"/>
        <v>900000</v>
      </c>
      <c r="H32" s="148">
        <f t="shared" si="1"/>
        <v>3600000</v>
      </c>
      <c r="I32" s="148">
        <f t="shared" si="2"/>
        <v>6000000</v>
      </c>
      <c r="J32" s="148">
        <f t="shared" si="3"/>
        <v>22100000</v>
      </c>
      <c r="K32" s="129" t="s">
        <v>1690</v>
      </c>
    </row>
    <row r="33" spans="1:11">
      <c r="A33" s="134"/>
      <c r="B33" s="133"/>
      <c r="C33" s="138">
        <v>6</v>
      </c>
      <c r="D33" s="139" t="s">
        <v>2150</v>
      </c>
      <c r="E33" s="148">
        <v>12500000</v>
      </c>
      <c r="F33" s="148">
        <v>4</v>
      </c>
      <c r="G33" s="148">
        <f t="shared" si="0"/>
        <v>900000</v>
      </c>
      <c r="H33" s="148">
        <f t="shared" si="1"/>
        <v>3600000</v>
      </c>
      <c r="I33" s="148">
        <f t="shared" si="2"/>
        <v>6000000</v>
      </c>
      <c r="J33" s="148">
        <f t="shared" si="3"/>
        <v>22100000</v>
      </c>
      <c r="K33" s="129" t="s">
        <v>1691</v>
      </c>
    </row>
    <row r="34" spans="1:11">
      <c r="A34" s="134"/>
      <c r="B34" s="133"/>
      <c r="C34" s="138">
        <v>7</v>
      </c>
      <c r="D34" s="139" t="s">
        <v>2151</v>
      </c>
      <c r="E34" s="148">
        <v>12500000</v>
      </c>
      <c r="F34" s="148">
        <v>5</v>
      </c>
      <c r="G34" s="148">
        <f t="shared" si="0"/>
        <v>900000</v>
      </c>
      <c r="H34" s="148">
        <f t="shared" si="1"/>
        <v>4500000</v>
      </c>
      <c r="I34" s="148">
        <f t="shared" si="2"/>
        <v>6000000</v>
      </c>
      <c r="J34" s="148">
        <f t="shared" si="3"/>
        <v>23000000</v>
      </c>
      <c r="K34" s="129" t="s">
        <v>1692</v>
      </c>
    </row>
    <row r="35" spans="1:11">
      <c r="A35" s="134"/>
      <c r="B35" s="133"/>
      <c r="C35" s="138">
        <v>8</v>
      </c>
      <c r="D35" s="139" t="s">
        <v>2152</v>
      </c>
      <c r="E35" s="148">
        <v>12500000</v>
      </c>
      <c r="F35" s="148">
        <v>9</v>
      </c>
      <c r="G35" s="148">
        <f t="shared" si="0"/>
        <v>900000</v>
      </c>
      <c r="H35" s="148">
        <f t="shared" si="1"/>
        <v>8100000</v>
      </c>
      <c r="I35" s="148">
        <f t="shared" si="2"/>
        <v>6000000</v>
      </c>
      <c r="J35" s="148">
        <f t="shared" si="3"/>
        <v>26600000</v>
      </c>
      <c r="K35" s="129" t="s">
        <v>1693</v>
      </c>
    </row>
    <row r="36" spans="1:11">
      <c r="A36" s="134"/>
      <c r="B36" s="133"/>
      <c r="C36" s="138">
        <v>9</v>
      </c>
      <c r="D36" s="139" t="s">
        <v>2153</v>
      </c>
      <c r="E36" s="148">
        <v>12500000</v>
      </c>
      <c r="F36" s="148">
        <v>3</v>
      </c>
      <c r="G36" s="148">
        <f t="shared" si="0"/>
        <v>900000</v>
      </c>
      <c r="H36" s="148">
        <f t="shared" si="1"/>
        <v>2700000</v>
      </c>
      <c r="I36" s="148">
        <f t="shared" si="2"/>
        <v>6000000</v>
      </c>
      <c r="J36" s="148">
        <f t="shared" si="3"/>
        <v>21200000</v>
      </c>
      <c r="K36" s="129" t="s">
        <v>1694</v>
      </c>
    </row>
    <row r="37" spans="1:11">
      <c r="A37" s="134"/>
      <c r="B37" s="133"/>
      <c r="C37" s="138">
        <v>10</v>
      </c>
      <c r="D37" s="139" t="s">
        <v>2154</v>
      </c>
      <c r="E37" s="148">
        <v>12500000</v>
      </c>
      <c r="F37" s="148">
        <v>9</v>
      </c>
      <c r="G37" s="148">
        <f t="shared" si="0"/>
        <v>900000</v>
      </c>
      <c r="H37" s="148">
        <f t="shared" si="1"/>
        <v>8100000</v>
      </c>
      <c r="I37" s="148">
        <f t="shared" si="2"/>
        <v>6000000</v>
      </c>
      <c r="J37" s="148">
        <f t="shared" si="3"/>
        <v>26600000</v>
      </c>
      <c r="K37" s="129" t="s">
        <v>1695</v>
      </c>
    </row>
    <row r="38" spans="1:11">
      <c r="A38" s="149"/>
      <c r="B38" s="149"/>
      <c r="C38" s="153"/>
      <c r="D38" s="154" t="s">
        <v>39</v>
      </c>
      <c r="E38" s="155">
        <f t="shared" ref="E38:J38" si="6">SUM(E28:E37)</f>
        <v>125000000</v>
      </c>
      <c r="F38" s="155">
        <f t="shared" si="6"/>
        <v>62</v>
      </c>
      <c r="G38" s="155">
        <f t="shared" si="6"/>
        <v>9000000</v>
      </c>
      <c r="H38" s="155">
        <f t="shared" si="6"/>
        <v>55800000</v>
      </c>
      <c r="I38" s="155">
        <f t="shared" si="6"/>
        <v>54000000</v>
      </c>
      <c r="J38" s="155">
        <f t="shared" si="6"/>
        <v>234800000</v>
      </c>
      <c r="K38" s="144"/>
    </row>
    <row r="39" spans="1:11">
      <c r="A39" s="149"/>
      <c r="B39" s="149"/>
      <c r="C39" s="153"/>
      <c r="D39" s="154"/>
      <c r="E39" s="155"/>
      <c r="F39" s="155"/>
      <c r="G39" s="155"/>
      <c r="H39" s="155"/>
      <c r="I39" s="155"/>
      <c r="J39" s="155"/>
      <c r="K39" s="144"/>
    </row>
    <row r="40" spans="1:11">
      <c r="A40" s="134"/>
      <c r="B40" s="133" t="s">
        <v>2118</v>
      </c>
      <c r="C40" s="138">
        <v>1</v>
      </c>
      <c r="D40" s="139" t="s">
        <v>2155</v>
      </c>
      <c r="E40" s="148">
        <v>12500000</v>
      </c>
      <c r="F40" s="148">
        <v>2</v>
      </c>
      <c r="G40" s="148">
        <f t="shared" si="0"/>
        <v>900000</v>
      </c>
      <c r="H40" s="148">
        <f t="shared" ref="H40:H103" si="7">F40*G40</f>
        <v>1800000</v>
      </c>
      <c r="I40" s="148">
        <f>500000*12</f>
        <v>6000000</v>
      </c>
      <c r="J40" s="148">
        <f>SUM(E40+H40+I40)</f>
        <v>20300000</v>
      </c>
      <c r="K40" s="129" t="s">
        <v>1696</v>
      </c>
    </row>
    <row r="41" spans="1:11">
      <c r="A41" s="134"/>
      <c r="B41" s="133"/>
      <c r="C41" s="138">
        <v>2</v>
      </c>
      <c r="D41" s="139" t="s">
        <v>2156</v>
      </c>
      <c r="E41" s="148">
        <v>12500000</v>
      </c>
      <c r="F41" s="148">
        <v>3</v>
      </c>
      <c r="G41" s="148">
        <f t="shared" si="0"/>
        <v>900000</v>
      </c>
      <c r="H41" s="148">
        <f t="shared" si="7"/>
        <v>2700000</v>
      </c>
      <c r="I41" s="148">
        <f t="shared" si="2"/>
        <v>6000000</v>
      </c>
      <c r="J41" s="148">
        <f t="shared" ref="J41:J71" si="8">SUM(E41+H41+I41)</f>
        <v>21200000</v>
      </c>
      <c r="K41" s="129" t="s">
        <v>1697</v>
      </c>
    </row>
    <row r="42" spans="1:11">
      <c r="A42" s="134"/>
      <c r="B42" s="133"/>
      <c r="C42" s="138">
        <v>3</v>
      </c>
      <c r="D42" s="139" t="s">
        <v>2157</v>
      </c>
      <c r="E42" s="148">
        <v>12500000</v>
      </c>
      <c r="F42" s="148">
        <v>6</v>
      </c>
      <c r="G42" s="148">
        <f t="shared" si="0"/>
        <v>900000</v>
      </c>
      <c r="H42" s="148">
        <f t="shared" si="7"/>
        <v>5400000</v>
      </c>
      <c r="I42" s="148">
        <f t="shared" si="2"/>
        <v>6000000</v>
      </c>
      <c r="J42" s="148">
        <f t="shared" si="8"/>
        <v>23900000</v>
      </c>
      <c r="K42" s="129" t="s">
        <v>1698</v>
      </c>
    </row>
    <row r="43" spans="1:11">
      <c r="A43" s="134"/>
      <c r="B43" s="133"/>
      <c r="C43" s="138">
        <v>4</v>
      </c>
      <c r="D43" s="139" t="s">
        <v>2158</v>
      </c>
      <c r="E43" s="148">
        <v>12500000</v>
      </c>
      <c r="F43" s="148">
        <v>3</v>
      </c>
      <c r="G43" s="148">
        <f t="shared" si="0"/>
        <v>900000</v>
      </c>
      <c r="H43" s="148">
        <f t="shared" si="7"/>
        <v>2700000</v>
      </c>
      <c r="I43" s="148">
        <f t="shared" si="2"/>
        <v>6000000</v>
      </c>
      <c r="J43" s="148">
        <f t="shared" si="8"/>
        <v>21200000</v>
      </c>
      <c r="K43" s="129" t="s">
        <v>1699</v>
      </c>
    </row>
    <row r="44" spans="1:11">
      <c r="A44" s="134"/>
      <c r="B44" s="133"/>
      <c r="C44" s="138">
        <v>5</v>
      </c>
      <c r="D44" s="139" t="s">
        <v>2159</v>
      </c>
      <c r="E44" s="148">
        <v>12500000</v>
      </c>
      <c r="F44" s="148">
        <v>3</v>
      </c>
      <c r="G44" s="148">
        <f t="shared" si="0"/>
        <v>900000</v>
      </c>
      <c r="H44" s="148">
        <f t="shared" si="7"/>
        <v>2700000</v>
      </c>
      <c r="I44" s="148">
        <f t="shared" si="2"/>
        <v>6000000</v>
      </c>
      <c r="J44" s="148">
        <f t="shared" si="8"/>
        <v>21200000</v>
      </c>
      <c r="K44" s="129" t="s">
        <v>1700</v>
      </c>
    </row>
    <row r="45" spans="1:11">
      <c r="A45" s="134"/>
      <c r="B45" s="133"/>
      <c r="C45" s="138">
        <v>6</v>
      </c>
      <c r="D45" s="139" t="s">
        <v>2160</v>
      </c>
      <c r="E45" s="148">
        <v>12500000</v>
      </c>
      <c r="F45" s="148">
        <v>5</v>
      </c>
      <c r="G45" s="148">
        <f t="shared" si="0"/>
        <v>900000</v>
      </c>
      <c r="H45" s="148">
        <f t="shared" si="7"/>
        <v>4500000</v>
      </c>
      <c r="I45" s="148">
        <f t="shared" si="2"/>
        <v>6000000</v>
      </c>
      <c r="J45" s="148">
        <f t="shared" si="8"/>
        <v>23000000</v>
      </c>
      <c r="K45" s="129" t="s">
        <v>1701</v>
      </c>
    </row>
    <row r="46" spans="1:11">
      <c r="A46" s="134"/>
      <c r="B46" s="133"/>
      <c r="C46" s="138">
        <v>7</v>
      </c>
      <c r="D46" s="139" t="s">
        <v>2161</v>
      </c>
      <c r="E46" s="148">
        <v>12500000</v>
      </c>
      <c r="F46" s="148">
        <v>4</v>
      </c>
      <c r="G46" s="148">
        <f t="shared" si="0"/>
        <v>900000</v>
      </c>
      <c r="H46" s="148">
        <f t="shared" si="7"/>
        <v>3600000</v>
      </c>
      <c r="I46" s="148">
        <f t="shared" si="2"/>
        <v>6000000</v>
      </c>
      <c r="J46" s="148">
        <f t="shared" si="8"/>
        <v>22100000</v>
      </c>
      <c r="K46" s="129" t="s">
        <v>1702</v>
      </c>
    </row>
    <row r="47" spans="1:11">
      <c r="A47" s="134"/>
      <c r="B47" s="133"/>
      <c r="C47" s="138">
        <v>8</v>
      </c>
      <c r="D47" s="139" t="s">
        <v>2162</v>
      </c>
      <c r="E47" s="148">
        <v>12500000</v>
      </c>
      <c r="F47" s="148">
        <v>3</v>
      </c>
      <c r="G47" s="148">
        <f t="shared" si="0"/>
        <v>900000</v>
      </c>
      <c r="H47" s="148">
        <f t="shared" si="7"/>
        <v>2700000</v>
      </c>
      <c r="I47" s="148">
        <f t="shared" si="2"/>
        <v>6000000</v>
      </c>
      <c r="J47" s="148">
        <f t="shared" si="8"/>
        <v>21200000</v>
      </c>
      <c r="K47" s="129" t="s">
        <v>1703</v>
      </c>
    </row>
    <row r="48" spans="1:11">
      <c r="A48" s="134"/>
      <c r="B48" s="133"/>
      <c r="C48" s="138">
        <v>9</v>
      </c>
      <c r="D48" s="139" t="s">
        <v>2163</v>
      </c>
      <c r="E48" s="148">
        <v>12500000</v>
      </c>
      <c r="F48" s="148">
        <v>8</v>
      </c>
      <c r="G48" s="148">
        <f t="shared" si="0"/>
        <v>900000</v>
      </c>
      <c r="H48" s="148">
        <f t="shared" si="7"/>
        <v>7200000</v>
      </c>
      <c r="I48" s="148">
        <f t="shared" si="2"/>
        <v>6000000</v>
      </c>
      <c r="J48" s="148">
        <f t="shared" si="8"/>
        <v>25700000</v>
      </c>
      <c r="K48" s="129" t="s">
        <v>1704</v>
      </c>
    </row>
    <row r="49" spans="1:11">
      <c r="A49" s="134"/>
      <c r="B49" s="133"/>
      <c r="C49" s="138">
        <v>10</v>
      </c>
      <c r="D49" s="139" t="s">
        <v>2164</v>
      </c>
      <c r="E49" s="148">
        <v>12500000</v>
      </c>
      <c r="F49" s="148">
        <v>4</v>
      </c>
      <c r="G49" s="148">
        <f t="shared" si="0"/>
        <v>900000</v>
      </c>
      <c r="H49" s="148">
        <f t="shared" si="7"/>
        <v>3600000</v>
      </c>
      <c r="I49" s="148">
        <f t="shared" si="2"/>
        <v>6000000</v>
      </c>
      <c r="J49" s="148">
        <f t="shared" si="8"/>
        <v>22100000</v>
      </c>
      <c r="K49" s="129" t="s">
        <v>1705</v>
      </c>
    </row>
    <row r="50" spans="1:11">
      <c r="A50" s="134"/>
      <c r="B50" s="133"/>
      <c r="C50" s="138">
        <v>11</v>
      </c>
      <c r="D50" s="139" t="s">
        <v>2165</v>
      </c>
      <c r="E50" s="148">
        <v>12500000</v>
      </c>
      <c r="F50" s="148">
        <v>3</v>
      </c>
      <c r="G50" s="148">
        <f t="shared" si="0"/>
        <v>900000</v>
      </c>
      <c r="H50" s="148">
        <f t="shared" si="7"/>
        <v>2700000</v>
      </c>
      <c r="I50" s="148">
        <f t="shared" si="2"/>
        <v>6000000</v>
      </c>
      <c r="J50" s="148">
        <f t="shared" si="8"/>
        <v>21200000</v>
      </c>
      <c r="K50" s="129" t="s">
        <v>1706</v>
      </c>
    </row>
    <row r="51" spans="1:11">
      <c r="A51" s="134"/>
      <c r="B51" s="133"/>
      <c r="C51" s="138">
        <v>12</v>
      </c>
      <c r="D51" s="139" t="s">
        <v>2166</v>
      </c>
      <c r="E51" s="148">
        <v>12500000</v>
      </c>
      <c r="F51" s="148">
        <v>2</v>
      </c>
      <c r="G51" s="148">
        <f t="shared" si="0"/>
        <v>900000</v>
      </c>
      <c r="H51" s="148">
        <f t="shared" si="7"/>
        <v>1800000</v>
      </c>
      <c r="I51" s="148">
        <f t="shared" si="2"/>
        <v>6000000</v>
      </c>
      <c r="J51" s="148">
        <f t="shared" si="8"/>
        <v>20300000</v>
      </c>
      <c r="K51" s="129" t="s">
        <v>1707</v>
      </c>
    </row>
    <row r="52" spans="1:11">
      <c r="A52" s="134"/>
      <c r="B52" s="133"/>
      <c r="C52" s="138">
        <v>13</v>
      </c>
      <c r="D52" s="139" t="s">
        <v>2167</v>
      </c>
      <c r="E52" s="148">
        <v>12500000</v>
      </c>
      <c r="F52" s="148">
        <v>4</v>
      </c>
      <c r="G52" s="148">
        <f t="shared" si="0"/>
        <v>900000</v>
      </c>
      <c r="H52" s="148">
        <f t="shared" si="7"/>
        <v>3600000</v>
      </c>
      <c r="I52" s="148">
        <f t="shared" si="2"/>
        <v>6000000</v>
      </c>
      <c r="J52" s="148">
        <f t="shared" si="8"/>
        <v>22100000</v>
      </c>
      <c r="K52" s="129" t="s">
        <v>1708</v>
      </c>
    </row>
    <row r="53" spans="1:11">
      <c r="A53" s="134"/>
      <c r="B53" s="133"/>
      <c r="C53" s="138">
        <v>14</v>
      </c>
      <c r="D53" s="139" t="s">
        <v>2168</v>
      </c>
      <c r="E53" s="148">
        <v>12500000</v>
      </c>
      <c r="F53" s="148">
        <v>3</v>
      </c>
      <c r="G53" s="148">
        <f t="shared" si="0"/>
        <v>900000</v>
      </c>
      <c r="H53" s="148">
        <f t="shared" si="7"/>
        <v>2700000</v>
      </c>
      <c r="I53" s="148">
        <f t="shared" si="2"/>
        <v>6000000</v>
      </c>
      <c r="J53" s="148">
        <f t="shared" si="8"/>
        <v>21200000</v>
      </c>
      <c r="K53" s="129" t="s">
        <v>1709</v>
      </c>
    </row>
    <row r="54" spans="1:11">
      <c r="A54" s="149"/>
      <c r="B54" s="149"/>
      <c r="C54" s="153"/>
      <c r="D54" s="154" t="s">
        <v>39</v>
      </c>
      <c r="E54" s="156">
        <f t="shared" ref="E54:J54" si="9">SUM(E40:E53)</f>
        <v>175000000</v>
      </c>
      <c r="F54" s="156">
        <f>SUM(F40:F53)</f>
        <v>53</v>
      </c>
      <c r="G54" s="156">
        <f t="shared" si="9"/>
        <v>12600000</v>
      </c>
      <c r="H54" s="156">
        <f t="shared" si="9"/>
        <v>47700000</v>
      </c>
      <c r="I54" s="156">
        <f t="shared" si="9"/>
        <v>84000000</v>
      </c>
      <c r="J54" s="156">
        <f t="shared" si="9"/>
        <v>306700000</v>
      </c>
      <c r="K54" s="149"/>
    </row>
    <row r="55" spans="1:11">
      <c r="A55" s="149"/>
      <c r="B55" s="149"/>
      <c r="C55" s="153"/>
      <c r="D55" s="154"/>
      <c r="E55" s="156"/>
      <c r="F55" s="156"/>
      <c r="G55" s="156"/>
      <c r="H55" s="156"/>
      <c r="I55" s="156"/>
      <c r="J55" s="156"/>
      <c r="K55" s="149"/>
    </row>
    <row r="56" spans="1:11">
      <c r="A56" s="134"/>
      <c r="B56" s="15" t="s">
        <v>2119</v>
      </c>
      <c r="C56" s="138">
        <v>1</v>
      </c>
      <c r="D56" s="139" t="s">
        <v>2169</v>
      </c>
      <c r="E56" s="148">
        <v>12500000</v>
      </c>
      <c r="F56" s="148">
        <v>8</v>
      </c>
      <c r="G56" s="148">
        <f t="shared" si="0"/>
        <v>900000</v>
      </c>
      <c r="H56" s="148">
        <f t="shared" si="7"/>
        <v>7200000</v>
      </c>
      <c r="I56" s="148">
        <v>0</v>
      </c>
      <c r="J56" s="148">
        <f>SUM(E56+H56+I56)</f>
        <v>19700000</v>
      </c>
      <c r="K56" s="129" t="s">
        <v>1710</v>
      </c>
    </row>
    <row r="57" spans="1:11">
      <c r="A57" s="134"/>
      <c r="B57" s="133"/>
      <c r="C57" s="138">
        <v>2</v>
      </c>
      <c r="D57" s="139" t="s">
        <v>2170</v>
      </c>
      <c r="E57" s="148">
        <v>12500000</v>
      </c>
      <c r="F57" s="148">
        <v>5</v>
      </c>
      <c r="G57" s="148">
        <f t="shared" si="0"/>
        <v>900000</v>
      </c>
      <c r="H57" s="148">
        <f t="shared" si="7"/>
        <v>4500000</v>
      </c>
      <c r="I57" s="148">
        <f>500000*12</f>
        <v>6000000</v>
      </c>
      <c r="J57" s="148">
        <f t="shared" si="8"/>
        <v>23000000</v>
      </c>
      <c r="K57" s="129" t="s">
        <v>1711</v>
      </c>
    </row>
    <row r="58" spans="1:11">
      <c r="A58" s="134"/>
      <c r="B58" s="133"/>
      <c r="C58" s="138">
        <v>3</v>
      </c>
      <c r="D58" s="139" t="s">
        <v>2171</v>
      </c>
      <c r="E58" s="148">
        <v>12500000</v>
      </c>
      <c r="F58" s="148">
        <v>1</v>
      </c>
      <c r="G58" s="148">
        <f t="shared" si="0"/>
        <v>900000</v>
      </c>
      <c r="H58" s="148">
        <f t="shared" si="7"/>
        <v>900000</v>
      </c>
      <c r="I58" s="148">
        <f t="shared" si="2"/>
        <v>6000000</v>
      </c>
      <c r="J58" s="148">
        <f t="shared" si="8"/>
        <v>19400000</v>
      </c>
      <c r="K58" s="129" t="s">
        <v>1712</v>
      </c>
    </row>
    <row r="59" spans="1:11">
      <c r="A59" s="134"/>
      <c r="B59" s="133"/>
      <c r="C59" s="138">
        <v>4</v>
      </c>
      <c r="D59" s="139" t="s">
        <v>2172</v>
      </c>
      <c r="E59" s="148">
        <v>12500000</v>
      </c>
      <c r="F59" s="148">
        <v>1</v>
      </c>
      <c r="G59" s="148">
        <f t="shared" si="0"/>
        <v>900000</v>
      </c>
      <c r="H59" s="148">
        <f t="shared" si="7"/>
        <v>900000</v>
      </c>
      <c r="I59" s="148">
        <f t="shared" si="2"/>
        <v>6000000</v>
      </c>
      <c r="J59" s="148">
        <f t="shared" si="8"/>
        <v>19400000</v>
      </c>
      <c r="K59" s="129" t="s">
        <v>1713</v>
      </c>
    </row>
    <row r="60" spans="1:11">
      <c r="A60" s="134"/>
      <c r="B60" s="133"/>
      <c r="C60" s="138">
        <v>5</v>
      </c>
      <c r="D60" s="139" t="s">
        <v>2173</v>
      </c>
      <c r="E60" s="148">
        <v>12500000</v>
      </c>
      <c r="F60" s="148">
        <v>4</v>
      </c>
      <c r="G60" s="148">
        <f t="shared" si="0"/>
        <v>900000</v>
      </c>
      <c r="H60" s="148">
        <f t="shared" si="7"/>
        <v>3600000</v>
      </c>
      <c r="I60" s="148">
        <f t="shared" si="2"/>
        <v>6000000</v>
      </c>
      <c r="J60" s="148">
        <f t="shared" si="8"/>
        <v>22100000</v>
      </c>
      <c r="K60" s="129" t="s">
        <v>1714</v>
      </c>
    </row>
    <row r="61" spans="1:11">
      <c r="A61" s="134"/>
      <c r="B61" s="133"/>
      <c r="C61" s="138">
        <v>6</v>
      </c>
      <c r="D61" s="139" t="s">
        <v>2174</v>
      </c>
      <c r="E61" s="148">
        <v>12500000</v>
      </c>
      <c r="F61" s="148">
        <v>10</v>
      </c>
      <c r="G61" s="148">
        <f t="shared" si="0"/>
        <v>900000</v>
      </c>
      <c r="H61" s="148">
        <f t="shared" si="7"/>
        <v>9000000</v>
      </c>
      <c r="I61" s="148">
        <f t="shared" si="2"/>
        <v>6000000</v>
      </c>
      <c r="J61" s="148">
        <f t="shared" si="8"/>
        <v>27500000</v>
      </c>
      <c r="K61" s="129" t="s">
        <v>1715</v>
      </c>
    </row>
    <row r="62" spans="1:11">
      <c r="A62" s="134"/>
      <c r="B62" s="133"/>
      <c r="C62" s="138">
        <v>7</v>
      </c>
      <c r="D62" s="139" t="s">
        <v>2175</v>
      </c>
      <c r="E62" s="148">
        <v>12500000</v>
      </c>
      <c r="F62" s="148">
        <v>7</v>
      </c>
      <c r="G62" s="148">
        <f t="shared" si="0"/>
        <v>900000</v>
      </c>
      <c r="H62" s="148">
        <f t="shared" si="7"/>
        <v>6300000</v>
      </c>
      <c r="I62" s="148">
        <f t="shared" si="2"/>
        <v>6000000</v>
      </c>
      <c r="J62" s="148">
        <f t="shared" si="8"/>
        <v>24800000</v>
      </c>
      <c r="K62" s="129" t="s">
        <v>1716</v>
      </c>
    </row>
    <row r="63" spans="1:11">
      <c r="A63" s="134"/>
      <c r="B63" s="133"/>
      <c r="C63" s="138">
        <v>8</v>
      </c>
      <c r="D63" s="139" t="s">
        <v>2176</v>
      </c>
      <c r="E63" s="148">
        <v>12500000</v>
      </c>
      <c r="F63" s="148">
        <v>8</v>
      </c>
      <c r="G63" s="148">
        <f t="shared" si="0"/>
        <v>900000</v>
      </c>
      <c r="H63" s="148">
        <f t="shared" si="7"/>
        <v>7200000</v>
      </c>
      <c r="I63" s="148">
        <f t="shared" si="2"/>
        <v>6000000</v>
      </c>
      <c r="J63" s="148">
        <f t="shared" si="8"/>
        <v>25700000</v>
      </c>
      <c r="K63" s="129" t="s">
        <v>1717</v>
      </c>
    </row>
    <row r="64" spans="1:11">
      <c r="A64" s="134"/>
      <c r="B64" s="133"/>
      <c r="C64" s="138">
        <v>9</v>
      </c>
      <c r="D64" s="139" t="s">
        <v>2177</v>
      </c>
      <c r="E64" s="148">
        <v>12500000</v>
      </c>
      <c r="F64" s="148">
        <v>2</v>
      </c>
      <c r="G64" s="148">
        <f t="shared" si="0"/>
        <v>900000</v>
      </c>
      <c r="H64" s="148">
        <f t="shared" si="7"/>
        <v>1800000</v>
      </c>
      <c r="I64" s="148">
        <f t="shared" si="2"/>
        <v>6000000</v>
      </c>
      <c r="J64" s="148">
        <f t="shared" si="8"/>
        <v>20300000</v>
      </c>
      <c r="K64" s="129" t="s">
        <v>1718</v>
      </c>
    </row>
    <row r="65" spans="1:11">
      <c r="A65" s="134"/>
      <c r="B65" s="133"/>
      <c r="C65" s="138">
        <v>10</v>
      </c>
      <c r="D65" s="139" t="s">
        <v>2178</v>
      </c>
      <c r="E65" s="148">
        <v>12500000</v>
      </c>
      <c r="F65" s="148">
        <v>7</v>
      </c>
      <c r="G65" s="148">
        <f t="shared" si="0"/>
        <v>900000</v>
      </c>
      <c r="H65" s="148">
        <f t="shared" si="7"/>
        <v>6300000</v>
      </c>
      <c r="I65" s="148">
        <f t="shared" si="2"/>
        <v>6000000</v>
      </c>
      <c r="J65" s="148">
        <f t="shared" si="8"/>
        <v>24800000</v>
      </c>
      <c r="K65" s="129" t="s">
        <v>1719</v>
      </c>
    </row>
    <row r="66" spans="1:11">
      <c r="A66" s="134"/>
      <c r="B66" s="133"/>
      <c r="C66" s="138">
        <v>11</v>
      </c>
      <c r="D66" s="139" t="s">
        <v>2179</v>
      </c>
      <c r="E66" s="148">
        <v>12500000</v>
      </c>
      <c r="F66" s="148">
        <v>4</v>
      </c>
      <c r="G66" s="148">
        <f t="shared" si="0"/>
        <v>900000</v>
      </c>
      <c r="H66" s="148">
        <f t="shared" si="7"/>
        <v>3600000</v>
      </c>
      <c r="I66" s="148">
        <f t="shared" si="2"/>
        <v>6000000</v>
      </c>
      <c r="J66" s="148">
        <f t="shared" si="8"/>
        <v>22100000</v>
      </c>
      <c r="K66" s="129" t="s">
        <v>1720</v>
      </c>
    </row>
    <row r="67" spans="1:11">
      <c r="A67" s="134"/>
      <c r="B67" s="133"/>
      <c r="C67" s="138">
        <v>12</v>
      </c>
      <c r="D67" s="139" t="s">
        <v>2180</v>
      </c>
      <c r="E67" s="148">
        <v>12500000</v>
      </c>
      <c r="F67" s="148">
        <v>5</v>
      </c>
      <c r="G67" s="148">
        <f t="shared" si="0"/>
        <v>900000</v>
      </c>
      <c r="H67" s="148">
        <f t="shared" si="7"/>
        <v>4500000</v>
      </c>
      <c r="I67" s="148">
        <f t="shared" si="2"/>
        <v>6000000</v>
      </c>
      <c r="J67" s="148">
        <f t="shared" si="8"/>
        <v>23000000</v>
      </c>
      <c r="K67" s="129" t="s">
        <v>1721</v>
      </c>
    </row>
    <row r="68" spans="1:11">
      <c r="A68" s="134"/>
      <c r="B68" s="133"/>
      <c r="C68" s="138">
        <v>13</v>
      </c>
      <c r="D68" s="139" t="s">
        <v>2181</v>
      </c>
      <c r="E68" s="148">
        <v>12500000</v>
      </c>
      <c r="F68" s="148">
        <v>4</v>
      </c>
      <c r="G68" s="148">
        <f t="shared" si="0"/>
        <v>900000</v>
      </c>
      <c r="H68" s="148">
        <f t="shared" si="7"/>
        <v>3600000</v>
      </c>
      <c r="I68" s="148">
        <f t="shared" si="2"/>
        <v>6000000</v>
      </c>
      <c r="J68" s="148">
        <f t="shared" si="8"/>
        <v>22100000</v>
      </c>
      <c r="K68" s="129" t="s">
        <v>1722</v>
      </c>
    </row>
    <row r="69" spans="1:11">
      <c r="A69" s="134"/>
      <c r="B69" s="133"/>
      <c r="C69" s="138">
        <v>14</v>
      </c>
      <c r="D69" s="139" t="s">
        <v>2182</v>
      </c>
      <c r="E69" s="148">
        <v>12500000</v>
      </c>
      <c r="F69" s="148">
        <v>3</v>
      </c>
      <c r="G69" s="148">
        <f t="shared" si="0"/>
        <v>900000</v>
      </c>
      <c r="H69" s="148">
        <f t="shared" si="7"/>
        <v>2700000</v>
      </c>
      <c r="I69" s="148">
        <f t="shared" si="2"/>
        <v>6000000</v>
      </c>
      <c r="J69" s="148">
        <f t="shared" si="8"/>
        <v>21200000</v>
      </c>
      <c r="K69" s="129" t="s">
        <v>1723</v>
      </c>
    </row>
    <row r="70" spans="1:11">
      <c r="A70" s="134"/>
      <c r="B70" s="133"/>
      <c r="C70" s="138">
        <v>15</v>
      </c>
      <c r="D70" s="139" t="s">
        <v>2183</v>
      </c>
      <c r="E70" s="148">
        <v>12500000</v>
      </c>
      <c r="F70" s="148">
        <v>5</v>
      </c>
      <c r="G70" s="148">
        <f t="shared" si="0"/>
        <v>900000</v>
      </c>
      <c r="H70" s="148">
        <f t="shared" si="7"/>
        <v>4500000</v>
      </c>
      <c r="I70" s="148">
        <f t="shared" si="2"/>
        <v>6000000</v>
      </c>
      <c r="J70" s="148">
        <f t="shared" si="8"/>
        <v>23000000</v>
      </c>
      <c r="K70" s="129" t="s">
        <v>1724</v>
      </c>
    </row>
    <row r="71" spans="1:11">
      <c r="A71" s="134"/>
      <c r="B71" s="133"/>
      <c r="C71" s="138">
        <v>16</v>
      </c>
      <c r="D71" s="139" t="s">
        <v>2184</v>
      </c>
      <c r="E71" s="148">
        <v>12500000</v>
      </c>
      <c r="F71" s="148">
        <v>2</v>
      </c>
      <c r="G71" s="148">
        <f t="shared" si="0"/>
        <v>900000</v>
      </c>
      <c r="H71" s="148">
        <f t="shared" si="7"/>
        <v>1800000</v>
      </c>
      <c r="I71" s="148">
        <f t="shared" si="2"/>
        <v>6000000</v>
      </c>
      <c r="J71" s="148">
        <f t="shared" si="8"/>
        <v>20300000</v>
      </c>
      <c r="K71" s="129" t="s">
        <v>1725</v>
      </c>
    </row>
    <row r="72" spans="1:11">
      <c r="A72" s="149"/>
      <c r="B72" s="149"/>
      <c r="C72" s="153"/>
      <c r="D72" s="154" t="s">
        <v>39</v>
      </c>
      <c r="E72" s="156">
        <f t="shared" ref="E72:J72" si="10">SUM(E56:E71)</f>
        <v>200000000</v>
      </c>
      <c r="F72" s="156">
        <f t="shared" si="10"/>
        <v>76</v>
      </c>
      <c r="G72" s="156">
        <f t="shared" si="10"/>
        <v>14400000</v>
      </c>
      <c r="H72" s="156">
        <f t="shared" si="10"/>
        <v>68400000</v>
      </c>
      <c r="I72" s="156">
        <f t="shared" si="10"/>
        <v>90000000</v>
      </c>
      <c r="J72" s="156">
        <f t="shared" si="10"/>
        <v>358400000</v>
      </c>
      <c r="K72" s="149"/>
    </row>
    <row r="73" spans="1:11">
      <c r="A73" s="149"/>
      <c r="B73" s="149"/>
      <c r="C73" s="153"/>
      <c r="D73" s="154"/>
      <c r="E73" s="156"/>
      <c r="F73" s="156"/>
      <c r="G73" s="156"/>
      <c r="H73" s="156"/>
      <c r="I73" s="156"/>
      <c r="J73" s="156"/>
      <c r="K73" s="149"/>
    </row>
    <row r="74" spans="1:11">
      <c r="A74" s="134"/>
      <c r="B74" s="133" t="s">
        <v>2120</v>
      </c>
      <c r="C74" s="138">
        <v>1</v>
      </c>
      <c r="D74" s="139" t="s">
        <v>2185</v>
      </c>
      <c r="E74" s="148">
        <v>12500000</v>
      </c>
      <c r="F74" s="148">
        <v>1</v>
      </c>
      <c r="G74" s="148">
        <f t="shared" ref="G74:G137" si="11">75000*12</f>
        <v>900000</v>
      </c>
      <c r="H74" s="148">
        <f t="shared" si="7"/>
        <v>900000</v>
      </c>
      <c r="I74" s="148">
        <f>500000*12</f>
        <v>6000000</v>
      </c>
      <c r="J74" s="148">
        <f>SUM(E74+H74+I74)</f>
        <v>19400000</v>
      </c>
      <c r="K74" s="129" t="s">
        <v>1726</v>
      </c>
    </row>
    <row r="75" spans="1:11">
      <c r="A75" s="134"/>
      <c r="B75" s="133"/>
      <c r="C75" s="138">
        <v>2</v>
      </c>
      <c r="D75" s="139" t="s">
        <v>2186</v>
      </c>
      <c r="E75" s="148">
        <v>12500000</v>
      </c>
      <c r="F75" s="148">
        <v>2</v>
      </c>
      <c r="G75" s="148">
        <f t="shared" si="11"/>
        <v>900000</v>
      </c>
      <c r="H75" s="148">
        <f t="shared" si="7"/>
        <v>1800000</v>
      </c>
      <c r="I75" s="148">
        <f t="shared" ref="I75:I138" si="12">500000*12</f>
        <v>6000000</v>
      </c>
      <c r="J75" s="148">
        <f t="shared" ref="J75:J107" si="13">SUM(E75+H75+I75)</f>
        <v>20300000</v>
      </c>
      <c r="K75" s="129" t="s">
        <v>1727</v>
      </c>
    </row>
    <row r="76" spans="1:11">
      <c r="A76" s="134"/>
      <c r="B76" s="133"/>
      <c r="C76" s="138">
        <v>3</v>
      </c>
      <c r="D76" s="139" t="s">
        <v>2187</v>
      </c>
      <c r="E76" s="148">
        <v>12500000</v>
      </c>
      <c r="F76" s="148">
        <v>8</v>
      </c>
      <c r="G76" s="148">
        <f t="shared" si="11"/>
        <v>900000</v>
      </c>
      <c r="H76" s="148">
        <f t="shared" si="7"/>
        <v>7200000</v>
      </c>
      <c r="I76" s="148">
        <f t="shared" si="12"/>
        <v>6000000</v>
      </c>
      <c r="J76" s="148">
        <f t="shared" si="13"/>
        <v>25700000</v>
      </c>
      <c r="K76" s="129" t="s">
        <v>1728</v>
      </c>
    </row>
    <row r="77" spans="1:11">
      <c r="A77" s="134"/>
      <c r="B77" s="133"/>
      <c r="C77" s="138">
        <v>4</v>
      </c>
      <c r="D77" s="139" t="s">
        <v>2188</v>
      </c>
      <c r="E77" s="148">
        <v>12500000</v>
      </c>
      <c r="F77" s="148">
        <v>12</v>
      </c>
      <c r="G77" s="148">
        <f t="shared" si="11"/>
        <v>900000</v>
      </c>
      <c r="H77" s="148">
        <f t="shared" si="7"/>
        <v>10800000</v>
      </c>
      <c r="I77" s="148">
        <f t="shared" si="12"/>
        <v>6000000</v>
      </c>
      <c r="J77" s="148">
        <f t="shared" si="13"/>
        <v>29300000</v>
      </c>
      <c r="K77" s="129" t="s">
        <v>1729</v>
      </c>
    </row>
    <row r="78" spans="1:11">
      <c r="A78" s="134"/>
      <c r="B78" s="133"/>
      <c r="C78" s="138">
        <v>5</v>
      </c>
      <c r="D78" s="139" t="s">
        <v>2189</v>
      </c>
      <c r="E78" s="148">
        <v>12500000</v>
      </c>
      <c r="F78" s="148">
        <v>3</v>
      </c>
      <c r="G78" s="148">
        <f t="shared" si="11"/>
        <v>900000</v>
      </c>
      <c r="H78" s="148">
        <f t="shared" si="7"/>
        <v>2700000</v>
      </c>
      <c r="I78" s="148">
        <f t="shared" si="12"/>
        <v>6000000</v>
      </c>
      <c r="J78" s="148">
        <f t="shared" si="13"/>
        <v>21200000</v>
      </c>
      <c r="K78" s="129" t="s">
        <v>1730</v>
      </c>
    </row>
    <row r="79" spans="1:11">
      <c r="A79" s="134"/>
      <c r="B79" s="133"/>
      <c r="C79" s="138">
        <v>6</v>
      </c>
      <c r="D79" s="139" t="s">
        <v>2190</v>
      </c>
      <c r="E79" s="148">
        <v>12500000</v>
      </c>
      <c r="F79" s="148">
        <v>6</v>
      </c>
      <c r="G79" s="148">
        <f t="shared" si="11"/>
        <v>900000</v>
      </c>
      <c r="H79" s="148">
        <f t="shared" si="7"/>
        <v>5400000</v>
      </c>
      <c r="I79" s="148">
        <f t="shared" si="12"/>
        <v>6000000</v>
      </c>
      <c r="J79" s="148">
        <f t="shared" si="13"/>
        <v>23900000</v>
      </c>
      <c r="K79" s="129" t="s">
        <v>1731</v>
      </c>
    </row>
    <row r="80" spans="1:11">
      <c r="A80" s="134"/>
      <c r="B80" s="133"/>
      <c r="C80" s="138">
        <v>7</v>
      </c>
      <c r="D80" s="139" t="s">
        <v>2191</v>
      </c>
      <c r="E80" s="148">
        <v>12500000</v>
      </c>
      <c r="F80" s="148">
        <v>2</v>
      </c>
      <c r="G80" s="148">
        <f t="shared" si="11"/>
        <v>900000</v>
      </c>
      <c r="H80" s="148">
        <f t="shared" si="7"/>
        <v>1800000</v>
      </c>
      <c r="I80" s="148">
        <f t="shared" si="12"/>
        <v>6000000</v>
      </c>
      <c r="J80" s="148">
        <f t="shared" si="13"/>
        <v>20300000</v>
      </c>
      <c r="K80" s="129" t="s">
        <v>1732</v>
      </c>
    </row>
    <row r="81" spans="1:11">
      <c r="A81" s="134"/>
      <c r="B81" s="133"/>
      <c r="C81" s="138">
        <v>8</v>
      </c>
      <c r="D81" s="139" t="s">
        <v>2192</v>
      </c>
      <c r="E81" s="148">
        <v>12500000</v>
      </c>
      <c r="F81" s="148">
        <v>2</v>
      </c>
      <c r="G81" s="148">
        <f t="shared" si="11"/>
        <v>900000</v>
      </c>
      <c r="H81" s="148">
        <f t="shared" si="7"/>
        <v>1800000</v>
      </c>
      <c r="I81" s="148">
        <f t="shared" si="12"/>
        <v>6000000</v>
      </c>
      <c r="J81" s="148">
        <f t="shared" si="13"/>
        <v>20300000</v>
      </c>
      <c r="K81" s="129" t="s">
        <v>1733</v>
      </c>
    </row>
    <row r="82" spans="1:11">
      <c r="A82" s="134"/>
      <c r="B82" s="133"/>
      <c r="C82" s="138">
        <v>9</v>
      </c>
      <c r="D82" s="139" t="s">
        <v>2193</v>
      </c>
      <c r="E82" s="148">
        <v>12500000</v>
      </c>
      <c r="F82" s="148">
        <v>1</v>
      </c>
      <c r="G82" s="148">
        <f t="shared" si="11"/>
        <v>900000</v>
      </c>
      <c r="H82" s="148">
        <f t="shared" si="7"/>
        <v>900000</v>
      </c>
      <c r="I82" s="148">
        <f t="shared" si="12"/>
        <v>6000000</v>
      </c>
      <c r="J82" s="148">
        <f t="shared" si="13"/>
        <v>19400000</v>
      </c>
      <c r="K82" s="129" t="s">
        <v>1734</v>
      </c>
    </row>
    <row r="83" spans="1:11">
      <c r="A83" s="134"/>
      <c r="B83" s="133"/>
      <c r="C83" s="138">
        <v>10</v>
      </c>
      <c r="D83" s="139" t="s">
        <v>2194</v>
      </c>
      <c r="E83" s="148">
        <v>12500000</v>
      </c>
      <c r="F83" s="148">
        <v>1</v>
      </c>
      <c r="G83" s="148">
        <f t="shared" si="11"/>
        <v>900000</v>
      </c>
      <c r="H83" s="148">
        <f t="shared" si="7"/>
        <v>900000</v>
      </c>
      <c r="I83" s="148">
        <f t="shared" si="12"/>
        <v>6000000</v>
      </c>
      <c r="J83" s="148">
        <f t="shared" si="13"/>
        <v>19400000</v>
      </c>
      <c r="K83" s="129" t="s">
        <v>1735</v>
      </c>
    </row>
    <row r="84" spans="1:11">
      <c r="A84" s="134"/>
      <c r="B84" s="133"/>
      <c r="C84" s="138">
        <v>11</v>
      </c>
      <c r="D84" s="139" t="s">
        <v>2195</v>
      </c>
      <c r="E84" s="148">
        <v>12500000</v>
      </c>
      <c r="F84" s="148">
        <v>3</v>
      </c>
      <c r="G84" s="148">
        <f t="shared" si="11"/>
        <v>900000</v>
      </c>
      <c r="H84" s="148">
        <f t="shared" si="7"/>
        <v>2700000</v>
      </c>
      <c r="I84" s="148">
        <f t="shared" si="12"/>
        <v>6000000</v>
      </c>
      <c r="J84" s="148">
        <f t="shared" si="13"/>
        <v>21200000</v>
      </c>
      <c r="K84" s="129" t="s">
        <v>1736</v>
      </c>
    </row>
    <row r="85" spans="1:11">
      <c r="A85" s="134"/>
      <c r="B85" s="133"/>
      <c r="C85" s="138">
        <v>12</v>
      </c>
      <c r="D85" s="139" t="s">
        <v>2196</v>
      </c>
      <c r="E85" s="148">
        <v>12500000</v>
      </c>
      <c r="F85" s="148">
        <v>8</v>
      </c>
      <c r="G85" s="148">
        <f t="shared" si="11"/>
        <v>900000</v>
      </c>
      <c r="H85" s="148">
        <f t="shared" si="7"/>
        <v>7200000</v>
      </c>
      <c r="I85" s="148">
        <f t="shared" si="12"/>
        <v>6000000</v>
      </c>
      <c r="J85" s="148">
        <f t="shared" si="13"/>
        <v>25700000</v>
      </c>
      <c r="K85" s="129" t="s">
        <v>1737</v>
      </c>
    </row>
    <row r="86" spans="1:11">
      <c r="A86" s="134"/>
      <c r="B86" s="133"/>
      <c r="C86" s="138">
        <v>13</v>
      </c>
      <c r="D86" s="139" t="s">
        <v>2197</v>
      </c>
      <c r="E86" s="148">
        <v>12500000</v>
      </c>
      <c r="F86" s="148">
        <v>6</v>
      </c>
      <c r="G86" s="148">
        <f t="shared" si="11"/>
        <v>900000</v>
      </c>
      <c r="H86" s="148">
        <f t="shared" si="7"/>
        <v>5400000</v>
      </c>
      <c r="I86" s="148">
        <f t="shared" si="12"/>
        <v>6000000</v>
      </c>
      <c r="J86" s="148">
        <f t="shared" si="13"/>
        <v>23900000</v>
      </c>
      <c r="K86" s="129" t="s">
        <v>1738</v>
      </c>
    </row>
    <row r="87" spans="1:11">
      <c r="A87" s="134"/>
      <c r="B87" s="133"/>
      <c r="C87" s="138">
        <v>14</v>
      </c>
      <c r="D87" s="139" t="s">
        <v>2198</v>
      </c>
      <c r="E87" s="148">
        <v>12500000</v>
      </c>
      <c r="F87" s="148">
        <v>3</v>
      </c>
      <c r="G87" s="148">
        <f t="shared" si="11"/>
        <v>900000</v>
      </c>
      <c r="H87" s="148">
        <f t="shared" si="7"/>
        <v>2700000</v>
      </c>
      <c r="I87" s="148">
        <f t="shared" si="12"/>
        <v>6000000</v>
      </c>
      <c r="J87" s="148">
        <f t="shared" si="13"/>
        <v>21200000</v>
      </c>
      <c r="K87" s="129" t="s">
        <v>1739</v>
      </c>
    </row>
    <row r="88" spans="1:11">
      <c r="A88" s="149"/>
      <c r="B88" s="149"/>
      <c r="C88" s="153"/>
      <c r="D88" s="154" t="s">
        <v>39</v>
      </c>
      <c r="E88" s="156">
        <f t="shared" ref="E88:J88" si="14">SUM(E74:E87)</f>
        <v>175000000</v>
      </c>
      <c r="F88" s="156">
        <f t="shared" si="14"/>
        <v>58</v>
      </c>
      <c r="G88" s="156">
        <f t="shared" si="14"/>
        <v>12600000</v>
      </c>
      <c r="H88" s="156">
        <f t="shared" si="14"/>
        <v>52200000</v>
      </c>
      <c r="I88" s="156">
        <f t="shared" si="14"/>
        <v>84000000</v>
      </c>
      <c r="J88" s="156">
        <f t="shared" si="14"/>
        <v>311200000</v>
      </c>
      <c r="K88" s="149"/>
    </row>
    <row r="89" spans="1:11">
      <c r="A89" s="149"/>
      <c r="B89" s="149"/>
      <c r="C89" s="153"/>
      <c r="D89" s="154"/>
      <c r="E89" s="156"/>
      <c r="F89" s="156"/>
      <c r="G89" s="156"/>
      <c r="H89" s="156"/>
      <c r="I89" s="156"/>
      <c r="J89" s="156"/>
      <c r="K89" s="149"/>
    </row>
    <row r="90" spans="1:11">
      <c r="A90" s="134"/>
      <c r="B90" s="133" t="s">
        <v>2121</v>
      </c>
      <c r="C90" s="138">
        <v>1</v>
      </c>
      <c r="D90" s="139" t="s">
        <v>2199</v>
      </c>
      <c r="E90" s="148">
        <v>12500000</v>
      </c>
      <c r="F90" s="148">
        <v>2</v>
      </c>
      <c r="G90" s="148">
        <f t="shared" si="11"/>
        <v>900000</v>
      </c>
      <c r="H90" s="148">
        <f t="shared" si="7"/>
        <v>1800000</v>
      </c>
      <c r="I90" s="148">
        <f t="shared" si="12"/>
        <v>6000000</v>
      </c>
      <c r="J90" s="148">
        <f t="shared" si="13"/>
        <v>20300000</v>
      </c>
      <c r="K90" s="129" t="s">
        <v>1740</v>
      </c>
    </row>
    <row r="91" spans="1:11">
      <c r="A91" s="134"/>
      <c r="B91" s="133"/>
      <c r="C91" s="138">
        <v>2</v>
      </c>
      <c r="D91" s="139" t="s">
        <v>2200</v>
      </c>
      <c r="E91" s="148">
        <v>12500000</v>
      </c>
      <c r="F91" s="148">
        <v>3</v>
      </c>
      <c r="G91" s="148">
        <f t="shared" si="11"/>
        <v>900000</v>
      </c>
      <c r="H91" s="148">
        <f t="shared" si="7"/>
        <v>2700000</v>
      </c>
      <c r="I91" s="148">
        <f t="shared" si="12"/>
        <v>6000000</v>
      </c>
      <c r="J91" s="148">
        <f t="shared" si="13"/>
        <v>21200000</v>
      </c>
      <c r="K91" s="129" t="s">
        <v>1741</v>
      </c>
    </row>
    <row r="92" spans="1:11">
      <c r="A92" s="134"/>
      <c r="B92" s="133"/>
      <c r="C92" s="138">
        <v>3</v>
      </c>
      <c r="D92" s="139" t="s">
        <v>2201</v>
      </c>
      <c r="E92" s="148">
        <v>12500000</v>
      </c>
      <c r="F92" s="148">
        <v>2</v>
      </c>
      <c r="G92" s="148">
        <f t="shared" si="11"/>
        <v>900000</v>
      </c>
      <c r="H92" s="148">
        <f t="shared" si="7"/>
        <v>1800000</v>
      </c>
      <c r="I92" s="148">
        <f t="shared" si="12"/>
        <v>6000000</v>
      </c>
      <c r="J92" s="148">
        <f t="shared" si="13"/>
        <v>20300000</v>
      </c>
      <c r="K92" s="129" t="s">
        <v>1742</v>
      </c>
    </row>
    <row r="93" spans="1:11">
      <c r="A93" s="134"/>
      <c r="B93" s="133"/>
      <c r="C93" s="138">
        <v>4</v>
      </c>
      <c r="D93" s="139" t="s">
        <v>2202</v>
      </c>
      <c r="E93" s="148">
        <v>12500000</v>
      </c>
      <c r="F93" s="148">
        <v>2</v>
      </c>
      <c r="G93" s="148">
        <f t="shared" si="11"/>
        <v>900000</v>
      </c>
      <c r="H93" s="148">
        <f t="shared" si="7"/>
        <v>1800000</v>
      </c>
      <c r="I93" s="148">
        <f t="shared" si="12"/>
        <v>6000000</v>
      </c>
      <c r="J93" s="148">
        <f t="shared" si="13"/>
        <v>20300000</v>
      </c>
      <c r="K93" s="129" t="s">
        <v>1743</v>
      </c>
    </row>
    <row r="94" spans="1:11">
      <c r="A94" s="134"/>
      <c r="B94" s="133"/>
      <c r="C94" s="138">
        <v>5</v>
      </c>
      <c r="D94" s="139" t="s">
        <v>2203</v>
      </c>
      <c r="E94" s="148">
        <v>12500000</v>
      </c>
      <c r="F94" s="148">
        <v>1</v>
      </c>
      <c r="G94" s="148">
        <f t="shared" si="11"/>
        <v>900000</v>
      </c>
      <c r="H94" s="148">
        <f t="shared" si="7"/>
        <v>900000</v>
      </c>
      <c r="I94" s="148">
        <f t="shared" si="12"/>
        <v>6000000</v>
      </c>
      <c r="J94" s="148">
        <f t="shared" si="13"/>
        <v>19400000</v>
      </c>
      <c r="K94" s="129" t="s">
        <v>1744</v>
      </c>
    </row>
    <row r="95" spans="1:11">
      <c r="A95" s="134"/>
      <c r="B95" s="133"/>
      <c r="C95" s="138">
        <v>6</v>
      </c>
      <c r="D95" s="139" t="s">
        <v>2204</v>
      </c>
      <c r="E95" s="148">
        <v>12500000</v>
      </c>
      <c r="F95" s="148">
        <v>1</v>
      </c>
      <c r="G95" s="148">
        <f t="shared" si="11"/>
        <v>900000</v>
      </c>
      <c r="H95" s="148">
        <f t="shared" si="7"/>
        <v>900000</v>
      </c>
      <c r="I95" s="148">
        <f t="shared" si="12"/>
        <v>6000000</v>
      </c>
      <c r="J95" s="148">
        <f t="shared" si="13"/>
        <v>19400000</v>
      </c>
      <c r="K95" s="129" t="s">
        <v>1745</v>
      </c>
    </row>
    <row r="96" spans="1:11">
      <c r="A96" s="134"/>
      <c r="B96" s="133"/>
      <c r="C96" s="138">
        <v>7</v>
      </c>
      <c r="D96" s="139" t="s">
        <v>2205</v>
      </c>
      <c r="E96" s="148">
        <v>12500000</v>
      </c>
      <c r="F96" s="148">
        <v>1</v>
      </c>
      <c r="G96" s="148">
        <f t="shared" si="11"/>
        <v>900000</v>
      </c>
      <c r="H96" s="148">
        <f t="shared" si="7"/>
        <v>900000</v>
      </c>
      <c r="I96" s="148">
        <f t="shared" si="12"/>
        <v>6000000</v>
      </c>
      <c r="J96" s="148">
        <f t="shared" si="13"/>
        <v>19400000</v>
      </c>
      <c r="K96" s="129" t="s">
        <v>1746</v>
      </c>
    </row>
    <row r="97" spans="1:11">
      <c r="A97" s="134"/>
      <c r="B97" s="133"/>
      <c r="C97" s="138">
        <v>8</v>
      </c>
      <c r="D97" s="139" t="s">
        <v>2206</v>
      </c>
      <c r="E97" s="148">
        <v>12500000</v>
      </c>
      <c r="F97" s="148">
        <v>2</v>
      </c>
      <c r="G97" s="148">
        <f t="shared" si="11"/>
        <v>900000</v>
      </c>
      <c r="H97" s="148">
        <f t="shared" si="7"/>
        <v>1800000</v>
      </c>
      <c r="I97" s="148">
        <f t="shared" si="12"/>
        <v>6000000</v>
      </c>
      <c r="J97" s="148">
        <f t="shared" si="13"/>
        <v>20300000</v>
      </c>
      <c r="K97" s="129" t="s">
        <v>1747</v>
      </c>
    </row>
    <row r="98" spans="1:11">
      <c r="A98" s="134"/>
      <c r="B98" s="133"/>
      <c r="C98" s="138">
        <v>9</v>
      </c>
      <c r="D98" s="139" t="s">
        <v>2207</v>
      </c>
      <c r="E98" s="148">
        <v>12500000</v>
      </c>
      <c r="F98" s="148">
        <v>4</v>
      </c>
      <c r="G98" s="148">
        <f t="shared" si="11"/>
        <v>900000</v>
      </c>
      <c r="H98" s="148">
        <f t="shared" si="7"/>
        <v>3600000</v>
      </c>
      <c r="I98" s="148">
        <f t="shared" si="12"/>
        <v>6000000</v>
      </c>
      <c r="J98" s="148">
        <f t="shared" si="13"/>
        <v>22100000</v>
      </c>
      <c r="K98" s="129" t="s">
        <v>1748</v>
      </c>
    </row>
    <row r="99" spans="1:11">
      <c r="A99" s="134"/>
      <c r="B99" s="133"/>
      <c r="C99" s="138">
        <v>10</v>
      </c>
      <c r="D99" s="139" t="s">
        <v>2208</v>
      </c>
      <c r="E99" s="148">
        <v>12500000</v>
      </c>
      <c r="F99" s="148">
        <v>2</v>
      </c>
      <c r="G99" s="148">
        <f t="shared" si="11"/>
        <v>900000</v>
      </c>
      <c r="H99" s="148">
        <f t="shared" si="7"/>
        <v>1800000</v>
      </c>
      <c r="I99" s="148">
        <f t="shared" si="12"/>
        <v>6000000</v>
      </c>
      <c r="J99" s="148">
        <f t="shared" si="13"/>
        <v>20300000</v>
      </c>
      <c r="K99" s="129" t="s">
        <v>1749</v>
      </c>
    </row>
    <row r="100" spans="1:11">
      <c r="A100" s="134"/>
      <c r="B100" s="133"/>
      <c r="C100" s="138">
        <v>11</v>
      </c>
      <c r="D100" s="139" t="s">
        <v>2209</v>
      </c>
      <c r="E100" s="148">
        <v>12500000</v>
      </c>
      <c r="F100" s="148">
        <v>3</v>
      </c>
      <c r="G100" s="148">
        <f t="shared" si="11"/>
        <v>900000</v>
      </c>
      <c r="H100" s="148">
        <f t="shared" si="7"/>
        <v>2700000</v>
      </c>
      <c r="I100" s="148">
        <f t="shared" si="12"/>
        <v>6000000</v>
      </c>
      <c r="J100" s="148">
        <f t="shared" si="13"/>
        <v>21200000</v>
      </c>
      <c r="K100" s="129" t="s">
        <v>1750</v>
      </c>
    </row>
    <row r="101" spans="1:11">
      <c r="A101" s="134"/>
      <c r="B101" s="133"/>
      <c r="C101" s="138">
        <v>12</v>
      </c>
      <c r="D101" s="139" t="s">
        <v>2210</v>
      </c>
      <c r="E101" s="148">
        <v>12500000</v>
      </c>
      <c r="F101" s="148">
        <v>1</v>
      </c>
      <c r="G101" s="148">
        <f t="shared" si="11"/>
        <v>900000</v>
      </c>
      <c r="H101" s="148">
        <f t="shared" si="7"/>
        <v>900000</v>
      </c>
      <c r="I101" s="148">
        <f t="shared" si="12"/>
        <v>6000000</v>
      </c>
      <c r="J101" s="148">
        <f t="shared" si="13"/>
        <v>19400000</v>
      </c>
      <c r="K101" s="129" t="s">
        <v>1751</v>
      </c>
    </row>
    <row r="102" spans="1:11">
      <c r="A102" s="134"/>
      <c r="B102" s="133"/>
      <c r="C102" s="138">
        <v>13</v>
      </c>
      <c r="D102" s="139" t="s">
        <v>2211</v>
      </c>
      <c r="E102" s="148">
        <v>12500000</v>
      </c>
      <c r="F102" s="148">
        <v>2</v>
      </c>
      <c r="G102" s="148">
        <f t="shared" si="11"/>
        <v>900000</v>
      </c>
      <c r="H102" s="148">
        <f t="shared" si="7"/>
        <v>1800000</v>
      </c>
      <c r="I102" s="148">
        <f t="shared" si="12"/>
        <v>6000000</v>
      </c>
      <c r="J102" s="148">
        <f t="shared" si="13"/>
        <v>20300000</v>
      </c>
      <c r="K102" s="129" t="s">
        <v>1752</v>
      </c>
    </row>
    <row r="103" spans="1:11">
      <c r="A103" s="134"/>
      <c r="B103" s="133"/>
      <c r="C103" s="138">
        <v>14</v>
      </c>
      <c r="D103" s="139" t="s">
        <v>2212</v>
      </c>
      <c r="E103" s="148">
        <v>12500000</v>
      </c>
      <c r="F103" s="148">
        <v>1</v>
      </c>
      <c r="G103" s="148">
        <f t="shared" si="11"/>
        <v>900000</v>
      </c>
      <c r="H103" s="148">
        <f t="shared" si="7"/>
        <v>900000</v>
      </c>
      <c r="I103" s="148">
        <f t="shared" si="12"/>
        <v>6000000</v>
      </c>
      <c r="J103" s="148">
        <f t="shared" si="13"/>
        <v>19400000</v>
      </c>
      <c r="K103" s="129" t="s">
        <v>1753</v>
      </c>
    </row>
    <row r="104" spans="1:11">
      <c r="A104" s="134"/>
      <c r="B104" s="133"/>
      <c r="C104" s="138">
        <v>15</v>
      </c>
      <c r="D104" s="139" t="s">
        <v>2213</v>
      </c>
      <c r="E104" s="148">
        <v>12500000</v>
      </c>
      <c r="F104" s="148">
        <v>4</v>
      </c>
      <c r="G104" s="148">
        <f t="shared" si="11"/>
        <v>900000</v>
      </c>
      <c r="H104" s="148">
        <f t="shared" ref="H104:H141" si="15">F104*G104</f>
        <v>3600000</v>
      </c>
      <c r="I104" s="148">
        <f t="shared" si="12"/>
        <v>6000000</v>
      </c>
      <c r="J104" s="148">
        <f t="shared" si="13"/>
        <v>22100000</v>
      </c>
      <c r="K104" s="129" t="s">
        <v>1754</v>
      </c>
    </row>
    <row r="105" spans="1:11">
      <c r="A105" s="134"/>
      <c r="B105" s="133"/>
      <c r="C105" s="138">
        <v>16</v>
      </c>
      <c r="D105" s="139" t="s">
        <v>2214</v>
      </c>
      <c r="E105" s="148">
        <v>12500000</v>
      </c>
      <c r="F105" s="148">
        <v>1</v>
      </c>
      <c r="G105" s="148">
        <f t="shared" si="11"/>
        <v>900000</v>
      </c>
      <c r="H105" s="148">
        <f t="shared" si="15"/>
        <v>900000</v>
      </c>
      <c r="I105" s="148">
        <f t="shared" si="12"/>
        <v>6000000</v>
      </c>
      <c r="J105" s="148">
        <f t="shared" si="13"/>
        <v>19400000</v>
      </c>
      <c r="K105" s="129" t="s">
        <v>1755</v>
      </c>
    </row>
    <row r="106" spans="1:11">
      <c r="A106" s="134"/>
      <c r="B106" s="133"/>
      <c r="C106" s="138">
        <v>17</v>
      </c>
      <c r="D106" s="139" t="s">
        <v>2215</v>
      </c>
      <c r="E106" s="148">
        <v>12500000</v>
      </c>
      <c r="F106" s="148">
        <v>1</v>
      </c>
      <c r="G106" s="148">
        <f t="shared" si="11"/>
        <v>900000</v>
      </c>
      <c r="H106" s="148">
        <f t="shared" si="15"/>
        <v>900000</v>
      </c>
      <c r="I106" s="148">
        <f t="shared" si="12"/>
        <v>6000000</v>
      </c>
      <c r="J106" s="148">
        <f t="shared" si="13"/>
        <v>19400000</v>
      </c>
      <c r="K106" s="129" t="s">
        <v>1756</v>
      </c>
    </row>
    <row r="107" spans="1:11">
      <c r="A107" s="134"/>
      <c r="B107" s="133"/>
      <c r="C107" s="138">
        <v>18</v>
      </c>
      <c r="D107" s="139" t="s">
        <v>2216</v>
      </c>
      <c r="E107" s="148">
        <v>12500000</v>
      </c>
      <c r="F107" s="148">
        <v>2</v>
      </c>
      <c r="G107" s="148">
        <f t="shared" si="11"/>
        <v>900000</v>
      </c>
      <c r="H107" s="148">
        <f t="shared" si="15"/>
        <v>1800000</v>
      </c>
      <c r="I107" s="148">
        <f t="shared" si="12"/>
        <v>6000000</v>
      </c>
      <c r="J107" s="148">
        <f t="shared" si="13"/>
        <v>20300000</v>
      </c>
      <c r="K107" s="129" t="s">
        <v>1757</v>
      </c>
    </row>
    <row r="108" spans="1:11" ht="15.75" customHeight="1">
      <c r="A108" s="149"/>
      <c r="B108" s="149"/>
      <c r="C108" s="153"/>
      <c r="D108" s="154" t="s">
        <v>39</v>
      </c>
      <c r="E108" s="156">
        <f t="shared" ref="E108:J108" si="16">SUM(E90:E107)</f>
        <v>225000000</v>
      </c>
      <c r="F108" s="156">
        <f t="shared" si="16"/>
        <v>35</v>
      </c>
      <c r="G108" s="156">
        <f t="shared" si="16"/>
        <v>16200000</v>
      </c>
      <c r="H108" s="156">
        <f t="shared" si="16"/>
        <v>31500000</v>
      </c>
      <c r="I108" s="156">
        <f t="shared" si="16"/>
        <v>108000000</v>
      </c>
      <c r="J108" s="156">
        <f t="shared" si="16"/>
        <v>364500000</v>
      </c>
      <c r="K108" s="130"/>
    </row>
    <row r="109" spans="1:11" ht="15.75" customHeight="1">
      <c r="A109" s="149"/>
      <c r="B109" s="149"/>
      <c r="C109" s="153"/>
      <c r="D109" s="154"/>
      <c r="E109" s="156"/>
      <c r="F109" s="156"/>
      <c r="G109" s="156"/>
      <c r="H109" s="156"/>
      <c r="I109" s="156"/>
      <c r="J109" s="156"/>
      <c r="K109" s="130"/>
    </row>
    <row r="110" spans="1:11">
      <c r="A110" s="134"/>
      <c r="B110" s="133" t="s">
        <v>2122</v>
      </c>
      <c r="C110" s="138">
        <v>1</v>
      </c>
      <c r="D110" s="139" t="s">
        <v>2217</v>
      </c>
      <c r="E110" s="148">
        <v>12500000</v>
      </c>
      <c r="F110" s="148">
        <v>9</v>
      </c>
      <c r="G110" s="148">
        <f t="shared" si="11"/>
        <v>900000</v>
      </c>
      <c r="H110" s="148">
        <f t="shared" si="15"/>
        <v>8100000</v>
      </c>
      <c r="I110" s="148">
        <v>0</v>
      </c>
      <c r="J110" s="148">
        <f>SUM(E110+H110+I110)</f>
        <v>20600000</v>
      </c>
      <c r="K110" s="129" t="s">
        <v>1758</v>
      </c>
    </row>
    <row r="111" spans="1:11">
      <c r="A111" s="134"/>
      <c r="B111" s="133"/>
      <c r="C111" s="138">
        <v>2</v>
      </c>
      <c r="D111" s="139" t="s">
        <v>2218</v>
      </c>
      <c r="E111" s="148">
        <v>12500000</v>
      </c>
      <c r="F111" s="148">
        <v>2</v>
      </c>
      <c r="G111" s="148">
        <f t="shared" si="11"/>
        <v>900000</v>
      </c>
      <c r="H111" s="148">
        <f t="shared" si="15"/>
        <v>1800000</v>
      </c>
      <c r="I111" s="148">
        <f t="shared" si="12"/>
        <v>6000000</v>
      </c>
      <c r="J111" s="148">
        <f t="shared" ref="J111:J141" si="17">SUM(E111+H111+I111)</f>
        <v>20300000</v>
      </c>
      <c r="K111" s="129" t="s">
        <v>1759</v>
      </c>
    </row>
    <row r="112" spans="1:11">
      <c r="A112" s="134"/>
      <c r="B112" s="133"/>
      <c r="C112" s="138">
        <v>3</v>
      </c>
      <c r="D112" s="139" t="s">
        <v>2219</v>
      </c>
      <c r="E112" s="148">
        <v>12500000</v>
      </c>
      <c r="F112" s="148">
        <v>1</v>
      </c>
      <c r="G112" s="148">
        <f t="shared" si="11"/>
        <v>900000</v>
      </c>
      <c r="H112" s="148">
        <f t="shared" si="15"/>
        <v>900000</v>
      </c>
      <c r="I112" s="148">
        <f t="shared" si="12"/>
        <v>6000000</v>
      </c>
      <c r="J112" s="148">
        <f t="shared" si="17"/>
        <v>19400000</v>
      </c>
      <c r="K112" s="129" t="s">
        <v>1760</v>
      </c>
    </row>
    <row r="113" spans="1:11">
      <c r="A113" s="134"/>
      <c r="B113" s="133"/>
      <c r="C113" s="138">
        <v>4</v>
      </c>
      <c r="D113" s="139" t="s">
        <v>2220</v>
      </c>
      <c r="E113" s="148">
        <v>12500000</v>
      </c>
      <c r="F113" s="148">
        <v>1</v>
      </c>
      <c r="G113" s="148">
        <f t="shared" si="11"/>
        <v>900000</v>
      </c>
      <c r="H113" s="148">
        <f t="shared" si="15"/>
        <v>900000</v>
      </c>
      <c r="I113" s="148">
        <f t="shared" si="12"/>
        <v>6000000</v>
      </c>
      <c r="J113" s="148">
        <f t="shared" si="17"/>
        <v>19400000</v>
      </c>
      <c r="K113" s="129" t="s">
        <v>1761</v>
      </c>
    </row>
    <row r="114" spans="1:11">
      <c r="A114" s="134"/>
      <c r="B114" s="133"/>
      <c r="C114" s="138">
        <v>5</v>
      </c>
      <c r="D114" s="139" t="s">
        <v>2221</v>
      </c>
      <c r="E114" s="148">
        <v>12500000</v>
      </c>
      <c r="F114" s="148">
        <v>1</v>
      </c>
      <c r="G114" s="148">
        <f t="shared" si="11"/>
        <v>900000</v>
      </c>
      <c r="H114" s="148">
        <f t="shared" si="15"/>
        <v>900000</v>
      </c>
      <c r="I114" s="148">
        <f t="shared" si="12"/>
        <v>6000000</v>
      </c>
      <c r="J114" s="148">
        <f t="shared" si="17"/>
        <v>19400000</v>
      </c>
      <c r="K114" s="129" t="s">
        <v>1762</v>
      </c>
    </row>
    <row r="115" spans="1:11">
      <c r="A115" s="134"/>
      <c r="B115" s="133"/>
      <c r="C115" s="138">
        <v>6</v>
      </c>
      <c r="D115" s="139" t="s">
        <v>2222</v>
      </c>
      <c r="E115" s="148">
        <v>12500000</v>
      </c>
      <c r="F115" s="148">
        <v>1</v>
      </c>
      <c r="G115" s="148">
        <f t="shared" si="11"/>
        <v>900000</v>
      </c>
      <c r="H115" s="148">
        <f t="shared" si="15"/>
        <v>900000</v>
      </c>
      <c r="I115" s="148">
        <f t="shared" si="12"/>
        <v>6000000</v>
      </c>
      <c r="J115" s="148">
        <f t="shared" si="17"/>
        <v>19400000</v>
      </c>
      <c r="K115" s="129" t="s">
        <v>1763</v>
      </c>
    </row>
    <row r="116" spans="1:11">
      <c r="A116" s="134"/>
      <c r="B116" s="133"/>
      <c r="C116" s="138">
        <v>7</v>
      </c>
      <c r="D116" s="139" t="s">
        <v>2223</v>
      </c>
      <c r="E116" s="148">
        <v>12500000</v>
      </c>
      <c r="F116" s="148">
        <v>2</v>
      </c>
      <c r="G116" s="148">
        <f t="shared" si="11"/>
        <v>900000</v>
      </c>
      <c r="H116" s="148">
        <f t="shared" si="15"/>
        <v>1800000</v>
      </c>
      <c r="I116" s="148">
        <f t="shared" si="12"/>
        <v>6000000</v>
      </c>
      <c r="J116" s="148">
        <f t="shared" si="17"/>
        <v>20300000</v>
      </c>
      <c r="K116" s="129" t="s">
        <v>1764</v>
      </c>
    </row>
    <row r="117" spans="1:11">
      <c r="A117" s="134"/>
      <c r="B117" s="133"/>
      <c r="C117" s="138">
        <v>8</v>
      </c>
      <c r="D117" s="139" t="s">
        <v>2224</v>
      </c>
      <c r="E117" s="148">
        <v>12500000</v>
      </c>
      <c r="F117" s="148">
        <v>1</v>
      </c>
      <c r="G117" s="148">
        <f t="shared" si="11"/>
        <v>900000</v>
      </c>
      <c r="H117" s="148">
        <f t="shared" si="15"/>
        <v>900000</v>
      </c>
      <c r="I117" s="148">
        <f t="shared" si="12"/>
        <v>6000000</v>
      </c>
      <c r="J117" s="148">
        <f t="shared" si="17"/>
        <v>19400000</v>
      </c>
      <c r="K117" s="129" t="s">
        <v>1765</v>
      </c>
    </row>
    <row r="118" spans="1:11">
      <c r="A118" s="134"/>
      <c r="B118" s="133"/>
      <c r="C118" s="138">
        <v>9</v>
      </c>
      <c r="D118" s="139" t="s">
        <v>2225</v>
      </c>
      <c r="E118" s="148">
        <v>12500000</v>
      </c>
      <c r="F118" s="148">
        <v>2</v>
      </c>
      <c r="G118" s="148">
        <f t="shared" si="11"/>
        <v>900000</v>
      </c>
      <c r="H118" s="148">
        <f t="shared" si="15"/>
        <v>1800000</v>
      </c>
      <c r="I118" s="148">
        <f t="shared" si="12"/>
        <v>6000000</v>
      </c>
      <c r="J118" s="148">
        <f t="shared" si="17"/>
        <v>20300000</v>
      </c>
      <c r="K118" s="129" t="s">
        <v>1766</v>
      </c>
    </row>
    <row r="119" spans="1:11">
      <c r="A119" s="134"/>
      <c r="B119" s="133"/>
      <c r="C119" s="138">
        <v>10</v>
      </c>
      <c r="D119" s="139" t="s">
        <v>2226</v>
      </c>
      <c r="E119" s="148">
        <v>12500000</v>
      </c>
      <c r="F119" s="148">
        <v>5</v>
      </c>
      <c r="G119" s="148">
        <f t="shared" si="11"/>
        <v>900000</v>
      </c>
      <c r="H119" s="148">
        <f t="shared" si="15"/>
        <v>4500000</v>
      </c>
      <c r="I119" s="148">
        <f t="shared" si="12"/>
        <v>6000000</v>
      </c>
      <c r="J119" s="148">
        <f t="shared" si="17"/>
        <v>23000000</v>
      </c>
      <c r="K119" s="129" t="s">
        <v>1767</v>
      </c>
    </row>
    <row r="120" spans="1:11">
      <c r="A120" s="134"/>
      <c r="B120" s="133"/>
      <c r="C120" s="138">
        <v>11</v>
      </c>
      <c r="D120" s="139" t="s">
        <v>2227</v>
      </c>
      <c r="E120" s="148">
        <v>12500000</v>
      </c>
      <c r="F120" s="148">
        <v>1</v>
      </c>
      <c r="G120" s="148">
        <f t="shared" si="11"/>
        <v>900000</v>
      </c>
      <c r="H120" s="148">
        <f t="shared" si="15"/>
        <v>900000</v>
      </c>
      <c r="I120" s="148">
        <f t="shared" si="12"/>
        <v>6000000</v>
      </c>
      <c r="J120" s="148">
        <f t="shared" si="17"/>
        <v>19400000</v>
      </c>
      <c r="K120" s="129" t="s">
        <v>1768</v>
      </c>
    </row>
    <row r="121" spans="1:11">
      <c r="A121" s="134"/>
      <c r="B121" s="133"/>
      <c r="C121" s="138">
        <v>12</v>
      </c>
      <c r="D121" s="139" t="s">
        <v>2228</v>
      </c>
      <c r="E121" s="148">
        <v>12500000</v>
      </c>
      <c r="F121" s="148">
        <v>3</v>
      </c>
      <c r="G121" s="148">
        <f t="shared" si="11"/>
        <v>900000</v>
      </c>
      <c r="H121" s="148">
        <f t="shared" si="15"/>
        <v>2700000</v>
      </c>
      <c r="I121" s="148">
        <f t="shared" si="12"/>
        <v>6000000</v>
      </c>
      <c r="J121" s="148">
        <f t="shared" si="17"/>
        <v>21200000</v>
      </c>
      <c r="K121" s="129" t="s">
        <v>1769</v>
      </c>
    </row>
    <row r="122" spans="1:11">
      <c r="A122" s="134"/>
      <c r="B122" s="133"/>
      <c r="C122" s="138">
        <v>13</v>
      </c>
      <c r="D122" s="139" t="s">
        <v>2229</v>
      </c>
      <c r="E122" s="148">
        <v>12500000</v>
      </c>
      <c r="F122" s="148">
        <v>1</v>
      </c>
      <c r="G122" s="148">
        <f t="shared" si="11"/>
        <v>900000</v>
      </c>
      <c r="H122" s="148">
        <f t="shared" si="15"/>
        <v>900000</v>
      </c>
      <c r="I122" s="148">
        <f t="shared" si="12"/>
        <v>6000000</v>
      </c>
      <c r="J122" s="148">
        <f t="shared" si="17"/>
        <v>19400000</v>
      </c>
      <c r="K122" s="129" t="s">
        <v>1770</v>
      </c>
    </row>
    <row r="123" spans="1:11">
      <c r="A123" s="134"/>
      <c r="B123" s="133"/>
      <c r="C123" s="138">
        <v>14</v>
      </c>
      <c r="D123" s="139" t="s">
        <v>2230</v>
      </c>
      <c r="E123" s="148">
        <v>12500000</v>
      </c>
      <c r="F123" s="148">
        <v>4</v>
      </c>
      <c r="G123" s="148">
        <f t="shared" si="11"/>
        <v>900000</v>
      </c>
      <c r="H123" s="148">
        <f t="shared" si="15"/>
        <v>3600000</v>
      </c>
      <c r="I123" s="148">
        <f t="shared" si="12"/>
        <v>6000000</v>
      </c>
      <c r="J123" s="148">
        <f t="shared" si="17"/>
        <v>22100000</v>
      </c>
      <c r="K123" s="129" t="s">
        <v>1771</v>
      </c>
    </row>
    <row r="124" spans="1:11">
      <c r="A124" s="134"/>
      <c r="B124" s="133"/>
      <c r="C124" s="138">
        <v>15</v>
      </c>
      <c r="D124" s="139" t="s">
        <v>2231</v>
      </c>
      <c r="E124" s="148">
        <v>12500000</v>
      </c>
      <c r="F124" s="148">
        <v>1</v>
      </c>
      <c r="G124" s="148">
        <f t="shared" si="11"/>
        <v>900000</v>
      </c>
      <c r="H124" s="148">
        <f t="shared" si="15"/>
        <v>900000</v>
      </c>
      <c r="I124" s="148">
        <f t="shared" si="12"/>
        <v>6000000</v>
      </c>
      <c r="J124" s="148">
        <f t="shared" si="17"/>
        <v>19400000</v>
      </c>
      <c r="K124" s="129" t="s">
        <v>1772</v>
      </c>
    </row>
    <row r="125" spans="1:11">
      <c r="A125" s="134"/>
      <c r="B125" s="133"/>
      <c r="C125" s="138">
        <v>16</v>
      </c>
      <c r="D125" s="139" t="s">
        <v>2232</v>
      </c>
      <c r="E125" s="148">
        <v>12500000</v>
      </c>
      <c r="F125" s="148">
        <v>3</v>
      </c>
      <c r="G125" s="148">
        <f t="shared" si="11"/>
        <v>900000</v>
      </c>
      <c r="H125" s="148">
        <f t="shared" si="15"/>
        <v>2700000</v>
      </c>
      <c r="I125" s="148">
        <f t="shared" si="12"/>
        <v>6000000</v>
      </c>
      <c r="J125" s="148">
        <f t="shared" si="17"/>
        <v>21200000</v>
      </c>
      <c r="K125" s="129" t="s">
        <v>1773</v>
      </c>
    </row>
    <row r="126" spans="1:11">
      <c r="A126" s="134"/>
      <c r="B126" s="133"/>
      <c r="C126" s="138">
        <v>17</v>
      </c>
      <c r="D126" s="139" t="s">
        <v>2233</v>
      </c>
      <c r="E126" s="148">
        <v>12500000</v>
      </c>
      <c r="F126" s="148">
        <v>1</v>
      </c>
      <c r="G126" s="148">
        <f t="shared" si="11"/>
        <v>900000</v>
      </c>
      <c r="H126" s="148">
        <f t="shared" si="15"/>
        <v>900000</v>
      </c>
      <c r="I126" s="148">
        <f t="shared" si="12"/>
        <v>6000000</v>
      </c>
      <c r="J126" s="148">
        <f t="shared" si="17"/>
        <v>19400000</v>
      </c>
      <c r="K126" s="129" t="s">
        <v>1774</v>
      </c>
    </row>
    <row r="127" spans="1:11">
      <c r="A127" s="134"/>
      <c r="B127" s="133"/>
      <c r="C127" s="138">
        <v>18</v>
      </c>
      <c r="D127" s="139" t="s">
        <v>2234</v>
      </c>
      <c r="E127" s="148">
        <v>12500000</v>
      </c>
      <c r="F127" s="148">
        <v>5</v>
      </c>
      <c r="G127" s="148">
        <f t="shared" si="11"/>
        <v>900000</v>
      </c>
      <c r="H127" s="148">
        <f t="shared" si="15"/>
        <v>4500000</v>
      </c>
      <c r="I127" s="148">
        <f t="shared" si="12"/>
        <v>6000000</v>
      </c>
      <c r="J127" s="148">
        <f t="shared" si="17"/>
        <v>23000000</v>
      </c>
      <c r="K127" s="129" t="s">
        <v>1775</v>
      </c>
    </row>
    <row r="128" spans="1:11">
      <c r="A128" s="134"/>
      <c r="B128" s="133"/>
      <c r="C128" s="138">
        <v>19</v>
      </c>
      <c r="D128" s="139" t="s">
        <v>2235</v>
      </c>
      <c r="E128" s="148">
        <v>12500000</v>
      </c>
      <c r="F128" s="148">
        <v>1</v>
      </c>
      <c r="G128" s="148">
        <f t="shared" si="11"/>
        <v>900000</v>
      </c>
      <c r="H128" s="148">
        <f t="shared" si="15"/>
        <v>900000</v>
      </c>
      <c r="I128" s="148">
        <f t="shared" si="12"/>
        <v>6000000</v>
      </c>
      <c r="J128" s="148">
        <f t="shared" si="17"/>
        <v>19400000</v>
      </c>
      <c r="K128" s="129" t="s">
        <v>1776</v>
      </c>
    </row>
    <row r="129" spans="1:11">
      <c r="A129" s="134"/>
      <c r="B129" s="133"/>
      <c r="C129" s="138">
        <v>20</v>
      </c>
      <c r="D129" s="139" t="s">
        <v>2236</v>
      </c>
      <c r="E129" s="148">
        <v>12500000</v>
      </c>
      <c r="F129" s="148">
        <v>1</v>
      </c>
      <c r="G129" s="148">
        <f t="shared" si="11"/>
        <v>900000</v>
      </c>
      <c r="H129" s="148">
        <f t="shared" si="15"/>
        <v>900000</v>
      </c>
      <c r="I129" s="148">
        <f t="shared" si="12"/>
        <v>6000000</v>
      </c>
      <c r="J129" s="148">
        <f t="shared" si="17"/>
        <v>19400000</v>
      </c>
      <c r="K129" s="129" t="s">
        <v>1777</v>
      </c>
    </row>
    <row r="130" spans="1:11">
      <c r="A130" s="134"/>
      <c r="B130" s="133"/>
      <c r="C130" s="138">
        <v>21</v>
      </c>
      <c r="D130" s="139" t="s">
        <v>2237</v>
      </c>
      <c r="E130" s="148">
        <v>12500000</v>
      </c>
      <c r="F130" s="148">
        <v>1</v>
      </c>
      <c r="G130" s="148">
        <f t="shared" si="11"/>
        <v>900000</v>
      </c>
      <c r="H130" s="148">
        <f t="shared" si="15"/>
        <v>900000</v>
      </c>
      <c r="I130" s="148">
        <f t="shared" si="12"/>
        <v>6000000</v>
      </c>
      <c r="J130" s="148">
        <f t="shared" si="17"/>
        <v>19400000</v>
      </c>
      <c r="K130" s="129" t="s">
        <v>1778</v>
      </c>
    </row>
    <row r="131" spans="1:11">
      <c r="A131" s="134"/>
      <c r="B131" s="133"/>
      <c r="C131" s="138">
        <v>22</v>
      </c>
      <c r="D131" s="139" t="s">
        <v>2238</v>
      </c>
      <c r="E131" s="148">
        <v>12500000</v>
      </c>
      <c r="F131" s="148">
        <v>0</v>
      </c>
      <c r="G131" s="148">
        <f t="shared" si="11"/>
        <v>900000</v>
      </c>
      <c r="H131" s="148">
        <f t="shared" si="15"/>
        <v>0</v>
      </c>
      <c r="I131" s="148">
        <f t="shared" si="12"/>
        <v>6000000</v>
      </c>
      <c r="J131" s="148">
        <f t="shared" si="17"/>
        <v>18500000</v>
      </c>
      <c r="K131" s="129" t="s">
        <v>1779</v>
      </c>
    </row>
    <row r="132" spans="1:11">
      <c r="A132" s="134"/>
      <c r="B132" s="133"/>
      <c r="C132" s="138">
        <v>23</v>
      </c>
      <c r="D132" s="139" t="s">
        <v>2239</v>
      </c>
      <c r="E132" s="148">
        <v>12500000</v>
      </c>
      <c r="F132" s="148">
        <v>1</v>
      </c>
      <c r="G132" s="148">
        <f t="shared" si="11"/>
        <v>900000</v>
      </c>
      <c r="H132" s="148">
        <f t="shared" si="15"/>
        <v>900000</v>
      </c>
      <c r="I132" s="148">
        <f t="shared" si="12"/>
        <v>6000000</v>
      </c>
      <c r="J132" s="148">
        <f t="shared" si="17"/>
        <v>19400000</v>
      </c>
      <c r="K132" s="129" t="s">
        <v>1780</v>
      </c>
    </row>
    <row r="133" spans="1:11" ht="15.75" customHeight="1">
      <c r="A133" s="149"/>
      <c r="B133" s="149"/>
      <c r="C133" s="153"/>
      <c r="D133" s="154" t="s">
        <v>39</v>
      </c>
      <c r="E133" s="156">
        <f t="shared" ref="E133:J133" si="18">SUM(E110:E132)</f>
        <v>287500000</v>
      </c>
      <c r="F133" s="156">
        <f>SUM(F110:F132)</f>
        <v>48</v>
      </c>
      <c r="G133" s="156">
        <f t="shared" si="18"/>
        <v>20700000</v>
      </c>
      <c r="H133" s="156">
        <f t="shared" si="18"/>
        <v>43200000</v>
      </c>
      <c r="I133" s="156">
        <f t="shared" si="18"/>
        <v>132000000</v>
      </c>
      <c r="J133" s="156">
        <f t="shared" si="18"/>
        <v>462700000</v>
      </c>
      <c r="K133" s="130"/>
    </row>
    <row r="134" spans="1:11" ht="15.75" customHeight="1">
      <c r="A134" s="149"/>
      <c r="B134" s="149"/>
      <c r="C134" s="153"/>
      <c r="D134" s="154"/>
      <c r="E134" s="156"/>
      <c r="F134" s="156"/>
      <c r="G134" s="156"/>
      <c r="H134" s="156"/>
      <c r="I134" s="156"/>
      <c r="J134" s="156"/>
      <c r="K134" s="130"/>
    </row>
    <row r="135" spans="1:11">
      <c r="A135" s="134"/>
      <c r="B135" s="133" t="s">
        <v>2123</v>
      </c>
      <c r="C135" s="138">
        <v>1</v>
      </c>
      <c r="D135" s="139" t="s">
        <v>2240</v>
      </c>
      <c r="E135" s="148">
        <v>12500000</v>
      </c>
      <c r="F135" s="148">
        <v>7</v>
      </c>
      <c r="G135" s="148">
        <f t="shared" si="11"/>
        <v>900000</v>
      </c>
      <c r="H135" s="148">
        <f t="shared" si="15"/>
        <v>6300000</v>
      </c>
      <c r="I135" s="148">
        <f t="shared" si="12"/>
        <v>6000000</v>
      </c>
      <c r="J135" s="148">
        <f t="shared" si="17"/>
        <v>24800000</v>
      </c>
      <c r="K135" s="129" t="s">
        <v>1781</v>
      </c>
    </row>
    <row r="136" spans="1:11">
      <c r="A136" s="134"/>
      <c r="B136" s="133"/>
      <c r="C136" s="138">
        <v>2</v>
      </c>
      <c r="D136" s="139" t="s">
        <v>2241</v>
      </c>
      <c r="E136" s="148">
        <v>12500000</v>
      </c>
      <c r="F136" s="148">
        <v>3</v>
      </c>
      <c r="G136" s="148">
        <f t="shared" si="11"/>
        <v>900000</v>
      </c>
      <c r="H136" s="148">
        <f t="shared" si="15"/>
        <v>2700000</v>
      </c>
      <c r="I136" s="148">
        <f t="shared" si="12"/>
        <v>6000000</v>
      </c>
      <c r="J136" s="148">
        <f t="shared" si="17"/>
        <v>21200000</v>
      </c>
      <c r="K136" s="129" t="s">
        <v>1782</v>
      </c>
    </row>
    <row r="137" spans="1:11">
      <c r="A137" s="134"/>
      <c r="B137" s="133"/>
      <c r="C137" s="138">
        <v>3</v>
      </c>
      <c r="D137" s="139" t="s">
        <v>2242</v>
      </c>
      <c r="E137" s="148">
        <v>12500000</v>
      </c>
      <c r="F137" s="148">
        <v>5</v>
      </c>
      <c r="G137" s="148">
        <f t="shared" si="11"/>
        <v>900000</v>
      </c>
      <c r="H137" s="148">
        <f t="shared" si="15"/>
        <v>4500000</v>
      </c>
      <c r="I137" s="148">
        <f t="shared" si="12"/>
        <v>6000000</v>
      </c>
      <c r="J137" s="148">
        <f t="shared" si="17"/>
        <v>23000000</v>
      </c>
      <c r="K137" s="129" t="s">
        <v>1783</v>
      </c>
    </row>
    <row r="138" spans="1:11">
      <c r="A138" s="134"/>
      <c r="B138" s="133"/>
      <c r="C138" s="138">
        <v>4</v>
      </c>
      <c r="D138" s="139" t="s">
        <v>2243</v>
      </c>
      <c r="E138" s="148">
        <v>12500000</v>
      </c>
      <c r="F138" s="148">
        <v>3</v>
      </c>
      <c r="G138" s="148">
        <f t="shared" ref="G138:G141" si="19">75000*12</f>
        <v>900000</v>
      </c>
      <c r="H138" s="148">
        <f t="shared" si="15"/>
        <v>2700000</v>
      </c>
      <c r="I138" s="148">
        <f t="shared" si="12"/>
        <v>6000000</v>
      </c>
      <c r="J138" s="148">
        <f t="shared" si="17"/>
        <v>21200000</v>
      </c>
      <c r="K138" s="129" t="s">
        <v>1784</v>
      </c>
    </row>
    <row r="139" spans="1:11">
      <c r="A139" s="134"/>
      <c r="B139" s="133"/>
      <c r="C139" s="138">
        <v>5</v>
      </c>
      <c r="D139" s="139" t="s">
        <v>2244</v>
      </c>
      <c r="E139" s="148">
        <v>12500000</v>
      </c>
      <c r="F139" s="148">
        <v>5</v>
      </c>
      <c r="G139" s="148">
        <f t="shared" si="19"/>
        <v>900000</v>
      </c>
      <c r="H139" s="148">
        <f t="shared" si="15"/>
        <v>4500000</v>
      </c>
      <c r="I139" s="148">
        <f t="shared" ref="I139:I141" si="20">500000*12</f>
        <v>6000000</v>
      </c>
      <c r="J139" s="148">
        <f t="shared" si="17"/>
        <v>23000000</v>
      </c>
      <c r="K139" s="129" t="s">
        <v>1785</v>
      </c>
    </row>
    <row r="140" spans="1:11">
      <c r="A140" s="134"/>
      <c r="B140" s="133"/>
      <c r="C140" s="138">
        <v>6</v>
      </c>
      <c r="D140" s="139" t="s">
        <v>2245</v>
      </c>
      <c r="E140" s="148">
        <v>12500000</v>
      </c>
      <c r="F140" s="148">
        <v>14</v>
      </c>
      <c r="G140" s="148">
        <f t="shared" si="19"/>
        <v>900000</v>
      </c>
      <c r="H140" s="148">
        <f t="shared" si="15"/>
        <v>12600000</v>
      </c>
      <c r="I140" s="148">
        <f t="shared" si="20"/>
        <v>6000000</v>
      </c>
      <c r="J140" s="148">
        <f t="shared" si="17"/>
        <v>31100000</v>
      </c>
      <c r="K140" s="129" t="s">
        <v>1786</v>
      </c>
    </row>
    <row r="141" spans="1:11">
      <c r="A141" s="134"/>
      <c r="B141" s="133"/>
      <c r="C141" s="138">
        <v>7</v>
      </c>
      <c r="D141" s="139" t="s">
        <v>2246</v>
      </c>
      <c r="E141" s="148">
        <v>12500000</v>
      </c>
      <c r="F141" s="148">
        <v>4</v>
      </c>
      <c r="G141" s="148">
        <f t="shared" si="19"/>
        <v>900000</v>
      </c>
      <c r="H141" s="148">
        <f t="shared" si="15"/>
        <v>3600000</v>
      </c>
      <c r="I141" s="148">
        <f t="shared" si="20"/>
        <v>6000000</v>
      </c>
      <c r="J141" s="148">
        <f t="shared" si="17"/>
        <v>22100000</v>
      </c>
      <c r="K141" s="129" t="s">
        <v>1787</v>
      </c>
    </row>
    <row r="142" spans="1:11" ht="15.75" customHeight="1">
      <c r="A142" s="149"/>
      <c r="B142" s="149"/>
      <c r="C142" s="153"/>
      <c r="D142" s="154" t="s">
        <v>39</v>
      </c>
      <c r="E142" s="156">
        <f t="shared" ref="E142:J142" si="21">SUM(E135:E141)</f>
        <v>87500000</v>
      </c>
      <c r="F142" s="156">
        <f t="shared" si="21"/>
        <v>41</v>
      </c>
      <c r="G142" s="156">
        <f t="shared" si="21"/>
        <v>6300000</v>
      </c>
      <c r="H142" s="156">
        <f t="shared" si="21"/>
        <v>36900000</v>
      </c>
      <c r="I142" s="156">
        <f t="shared" si="21"/>
        <v>42000000</v>
      </c>
      <c r="J142" s="156">
        <f t="shared" si="21"/>
        <v>166400000</v>
      </c>
      <c r="K142" s="130"/>
    </row>
    <row r="143" spans="1:11" ht="15.75" customHeight="1">
      <c r="A143" s="149"/>
      <c r="B143" s="149"/>
      <c r="C143" s="153"/>
      <c r="D143" s="154"/>
      <c r="E143" s="156"/>
      <c r="F143" s="156"/>
      <c r="G143" s="156"/>
      <c r="H143" s="156"/>
      <c r="I143" s="156"/>
      <c r="J143" s="156"/>
      <c r="K143" s="130"/>
    </row>
    <row r="144" spans="1:11">
      <c r="A144" s="134"/>
      <c r="B144" s="133" t="s">
        <v>2124</v>
      </c>
      <c r="C144" s="138">
        <v>1</v>
      </c>
      <c r="D144" s="139" t="s">
        <v>2247</v>
      </c>
      <c r="E144" s="148">
        <v>12500000</v>
      </c>
      <c r="F144" s="148">
        <v>23</v>
      </c>
      <c r="G144" s="148">
        <f t="shared" ref="G144:G178" si="22">75000*12</f>
        <v>900000</v>
      </c>
      <c r="H144" s="148">
        <f t="shared" ref="H144:H178" si="23">F144*G144</f>
        <v>20700000</v>
      </c>
      <c r="I144" s="148">
        <v>0</v>
      </c>
      <c r="J144" s="148">
        <f t="shared" ref="J144:J178" si="24">SUM(E144+H144+I144)</f>
        <v>33200000</v>
      </c>
      <c r="K144" s="129" t="s">
        <v>1788</v>
      </c>
    </row>
    <row r="145" spans="1:11">
      <c r="A145" s="134"/>
      <c r="B145" s="133"/>
      <c r="C145" s="138">
        <v>2</v>
      </c>
      <c r="D145" s="139" t="s">
        <v>2248</v>
      </c>
      <c r="E145" s="148">
        <v>12500000</v>
      </c>
      <c r="F145" s="148">
        <v>15</v>
      </c>
      <c r="G145" s="148">
        <f t="shared" si="22"/>
        <v>900000</v>
      </c>
      <c r="H145" s="148">
        <f t="shared" si="23"/>
        <v>13500000</v>
      </c>
      <c r="I145" s="148">
        <v>0</v>
      </c>
      <c r="J145" s="148">
        <f t="shared" si="24"/>
        <v>26000000</v>
      </c>
      <c r="K145" s="129" t="s">
        <v>1789</v>
      </c>
    </row>
    <row r="146" spans="1:11">
      <c r="A146" s="134"/>
      <c r="B146" s="133"/>
      <c r="C146" s="138">
        <v>3</v>
      </c>
      <c r="D146" s="139" t="s">
        <v>2249</v>
      </c>
      <c r="E146" s="148">
        <v>12500000</v>
      </c>
      <c r="F146" s="148">
        <v>5</v>
      </c>
      <c r="G146" s="148">
        <f t="shared" si="22"/>
        <v>900000</v>
      </c>
      <c r="H146" s="148">
        <f t="shared" si="23"/>
        <v>4500000</v>
      </c>
      <c r="I146" s="148">
        <f t="shared" ref="I146:I178" si="25">500000*12</f>
        <v>6000000</v>
      </c>
      <c r="J146" s="148">
        <f t="shared" si="24"/>
        <v>23000000</v>
      </c>
      <c r="K146" s="129" t="s">
        <v>1790</v>
      </c>
    </row>
    <row r="147" spans="1:11">
      <c r="A147" s="134"/>
      <c r="B147" s="133"/>
      <c r="C147" s="138">
        <v>4</v>
      </c>
      <c r="D147" s="139" t="s">
        <v>2250</v>
      </c>
      <c r="E147" s="148">
        <v>12500000</v>
      </c>
      <c r="F147" s="148">
        <v>16</v>
      </c>
      <c r="G147" s="148">
        <f t="shared" si="22"/>
        <v>900000</v>
      </c>
      <c r="H147" s="148">
        <f t="shared" si="23"/>
        <v>14400000</v>
      </c>
      <c r="I147" s="148">
        <f t="shared" si="25"/>
        <v>6000000</v>
      </c>
      <c r="J147" s="148">
        <f t="shared" si="24"/>
        <v>32900000</v>
      </c>
      <c r="K147" s="129" t="s">
        <v>1791</v>
      </c>
    </row>
    <row r="148" spans="1:11">
      <c r="A148" s="134"/>
      <c r="B148" s="133"/>
      <c r="C148" s="138">
        <v>5</v>
      </c>
      <c r="D148" s="139" t="s">
        <v>2251</v>
      </c>
      <c r="E148" s="148">
        <v>12500000</v>
      </c>
      <c r="F148" s="148">
        <v>23</v>
      </c>
      <c r="G148" s="148">
        <f t="shared" si="22"/>
        <v>900000</v>
      </c>
      <c r="H148" s="148">
        <f t="shared" si="23"/>
        <v>20700000</v>
      </c>
      <c r="I148" s="148">
        <f t="shared" si="25"/>
        <v>6000000</v>
      </c>
      <c r="J148" s="148">
        <f t="shared" si="24"/>
        <v>39200000</v>
      </c>
      <c r="K148" s="129" t="s">
        <v>1792</v>
      </c>
    </row>
    <row r="149" spans="1:11">
      <c r="A149" s="134"/>
      <c r="B149" s="133"/>
      <c r="C149" s="138">
        <v>6</v>
      </c>
      <c r="D149" s="139" t="s">
        <v>2252</v>
      </c>
      <c r="E149" s="148">
        <v>12500000</v>
      </c>
      <c r="F149" s="148">
        <v>21</v>
      </c>
      <c r="G149" s="148">
        <f t="shared" si="22"/>
        <v>900000</v>
      </c>
      <c r="H149" s="148">
        <f t="shared" si="23"/>
        <v>18900000</v>
      </c>
      <c r="I149" s="148">
        <f t="shared" si="25"/>
        <v>6000000</v>
      </c>
      <c r="J149" s="148">
        <f t="shared" si="24"/>
        <v>37400000</v>
      </c>
      <c r="K149" s="129" t="s">
        <v>1793</v>
      </c>
    </row>
    <row r="150" spans="1:11">
      <c r="A150" s="134"/>
      <c r="B150" s="133"/>
      <c r="C150" s="138">
        <v>7</v>
      </c>
      <c r="D150" s="139" t="s">
        <v>2253</v>
      </c>
      <c r="E150" s="148">
        <v>12500000</v>
      </c>
      <c r="F150" s="148">
        <v>23</v>
      </c>
      <c r="G150" s="148">
        <f t="shared" si="22"/>
        <v>900000</v>
      </c>
      <c r="H150" s="148">
        <f t="shared" si="23"/>
        <v>20700000</v>
      </c>
      <c r="I150" s="148">
        <f t="shared" si="25"/>
        <v>6000000</v>
      </c>
      <c r="J150" s="148">
        <f t="shared" si="24"/>
        <v>39200000</v>
      </c>
      <c r="K150" s="129" t="s">
        <v>1794</v>
      </c>
    </row>
    <row r="151" spans="1:11">
      <c r="A151" s="134"/>
      <c r="B151" s="133"/>
      <c r="C151" s="138">
        <v>8</v>
      </c>
      <c r="D151" s="139" t="s">
        <v>2254</v>
      </c>
      <c r="E151" s="148">
        <v>12500000</v>
      </c>
      <c r="F151" s="148">
        <v>24</v>
      </c>
      <c r="G151" s="148">
        <f t="shared" si="22"/>
        <v>900000</v>
      </c>
      <c r="H151" s="148">
        <f t="shared" si="23"/>
        <v>21600000</v>
      </c>
      <c r="I151" s="148">
        <f t="shared" si="25"/>
        <v>6000000</v>
      </c>
      <c r="J151" s="148">
        <f t="shared" si="24"/>
        <v>40100000</v>
      </c>
      <c r="K151" s="129" t="s">
        <v>1795</v>
      </c>
    </row>
    <row r="152" spans="1:11">
      <c r="A152" s="134"/>
      <c r="B152" s="133"/>
      <c r="C152" s="138">
        <v>9</v>
      </c>
      <c r="D152" s="139" t="s">
        <v>2255</v>
      </c>
      <c r="E152" s="148">
        <v>12500000</v>
      </c>
      <c r="F152" s="148">
        <v>12</v>
      </c>
      <c r="G152" s="148">
        <f t="shared" si="22"/>
        <v>900000</v>
      </c>
      <c r="H152" s="148">
        <f t="shared" si="23"/>
        <v>10800000</v>
      </c>
      <c r="I152" s="148">
        <f t="shared" si="25"/>
        <v>6000000</v>
      </c>
      <c r="J152" s="148">
        <f t="shared" si="24"/>
        <v>29300000</v>
      </c>
      <c r="K152" s="129" t="s">
        <v>1796</v>
      </c>
    </row>
    <row r="153" spans="1:11">
      <c r="A153" s="134"/>
      <c r="B153" s="133"/>
      <c r="C153" s="138">
        <v>10</v>
      </c>
      <c r="D153" s="139" t="s">
        <v>2256</v>
      </c>
      <c r="E153" s="148">
        <v>12500000</v>
      </c>
      <c r="F153" s="148">
        <v>16</v>
      </c>
      <c r="G153" s="148">
        <f t="shared" si="22"/>
        <v>900000</v>
      </c>
      <c r="H153" s="148">
        <f t="shared" si="23"/>
        <v>14400000</v>
      </c>
      <c r="I153" s="148">
        <f t="shared" si="25"/>
        <v>6000000</v>
      </c>
      <c r="J153" s="148">
        <f t="shared" si="24"/>
        <v>32900000</v>
      </c>
      <c r="K153" s="129" t="s">
        <v>1797</v>
      </c>
    </row>
    <row r="154" spans="1:11">
      <c r="A154" s="134"/>
      <c r="B154" s="133"/>
      <c r="C154" s="138">
        <v>11</v>
      </c>
      <c r="D154" s="139" t="s">
        <v>2257</v>
      </c>
      <c r="E154" s="148">
        <v>12500000</v>
      </c>
      <c r="F154" s="148">
        <v>8</v>
      </c>
      <c r="G154" s="148">
        <f t="shared" si="22"/>
        <v>900000</v>
      </c>
      <c r="H154" s="148">
        <f t="shared" si="23"/>
        <v>7200000</v>
      </c>
      <c r="I154" s="148">
        <f t="shared" si="25"/>
        <v>6000000</v>
      </c>
      <c r="J154" s="148">
        <f t="shared" si="24"/>
        <v>25700000</v>
      </c>
      <c r="K154" s="129" t="s">
        <v>1798</v>
      </c>
    </row>
    <row r="155" spans="1:11">
      <c r="A155" s="134"/>
      <c r="B155" s="133"/>
      <c r="C155" s="138">
        <v>12</v>
      </c>
      <c r="D155" s="139" t="s">
        <v>2258</v>
      </c>
      <c r="E155" s="148">
        <v>12500000</v>
      </c>
      <c r="F155" s="148">
        <v>3</v>
      </c>
      <c r="G155" s="148">
        <f t="shared" si="22"/>
        <v>900000</v>
      </c>
      <c r="H155" s="148">
        <f t="shared" si="23"/>
        <v>2700000</v>
      </c>
      <c r="I155" s="148">
        <f t="shared" si="25"/>
        <v>6000000</v>
      </c>
      <c r="J155" s="148">
        <f t="shared" si="24"/>
        <v>21200000</v>
      </c>
      <c r="K155" s="129" t="s">
        <v>1799</v>
      </c>
    </row>
    <row r="156" spans="1:11">
      <c r="A156" s="134"/>
      <c r="B156" s="133"/>
      <c r="C156" s="138">
        <v>13</v>
      </c>
      <c r="D156" s="139" t="s">
        <v>2259</v>
      </c>
      <c r="E156" s="148">
        <v>12500000</v>
      </c>
      <c r="F156" s="148">
        <v>2</v>
      </c>
      <c r="G156" s="148">
        <f t="shared" si="22"/>
        <v>900000</v>
      </c>
      <c r="H156" s="148">
        <f t="shared" si="23"/>
        <v>1800000</v>
      </c>
      <c r="I156" s="148">
        <f t="shared" si="25"/>
        <v>6000000</v>
      </c>
      <c r="J156" s="148">
        <f t="shared" si="24"/>
        <v>20300000</v>
      </c>
      <c r="K156" s="129" t="s">
        <v>1800</v>
      </c>
    </row>
    <row r="157" spans="1:11">
      <c r="A157" s="134"/>
      <c r="B157" s="133"/>
      <c r="C157" s="138">
        <v>14</v>
      </c>
      <c r="D157" s="139" t="s">
        <v>2260</v>
      </c>
      <c r="E157" s="148">
        <v>12500000</v>
      </c>
      <c r="F157" s="148">
        <v>20</v>
      </c>
      <c r="G157" s="148">
        <f t="shared" si="22"/>
        <v>900000</v>
      </c>
      <c r="H157" s="148">
        <f t="shared" si="23"/>
        <v>18000000</v>
      </c>
      <c r="I157" s="148">
        <f t="shared" si="25"/>
        <v>6000000</v>
      </c>
      <c r="J157" s="148">
        <f t="shared" si="24"/>
        <v>36500000</v>
      </c>
      <c r="K157" s="129" t="s">
        <v>1801</v>
      </c>
    </row>
    <row r="158" spans="1:11">
      <c r="A158" s="134"/>
      <c r="B158" s="133"/>
      <c r="C158" s="138">
        <v>15</v>
      </c>
      <c r="D158" s="139" t="s">
        <v>2261</v>
      </c>
      <c r="E158" s="148">
        <v>12500000</v>
      </c>
      <c r="F158" s="148">
        <v>21</v>
      </c>
      <c r="G158" s="148">
        <f t="shared" si="22"/>
        <v>900000</v>
      </c>
      <c r="H158" s="148">
        <f t="shared" si="23"/>
        <v>18900000</v>
      </c>
      <c r="I158" s="148">
        <f t="shared" si="25"/>
        <v>6000000</v>
      </c>
      <c r="J158" s="148">
        <f t="shared" si="24"/>
        <v>37400000</v>
      </c>
      <c r="K158" s="129" t="s">
        <v>1802</v>
      </c>
    </row>
    <row r="159" spans="1:11">
      <c r="A159" s="134"/>
      <c r="B159" s="133"/>
      <c r="C159" s="138">
        <v>16</v>
      </c>
      <c r="D159" s="139" t="s">
        <v>2262</v>
      </c>
      <c r="E159" s="148">
        <v>12500000</v>
      </c>
      <c r="F159" s="148">
        <v>10</v>
      </c>
      <c r="G159" s="148">
        <f t="shared" si="22"/>
        <v>900000</v>
      </c>
      <c r="H159" s="148">
        <f t="shared" si="23"/>
        <v>9000000</v>
      </c>
      <c r="I159" s="148">
        <f t="shared" si="25"/>
        <v>6000000</v>
      </c>
      <c r="J159" s="148">
        <f t="shared" si="24"/>
        <v>27500000</v>
      </c>
      <c r="K159" s="129" t="s">
        <v>1803</v>
      </c>
    </row>
    <row r="160" spans="1:11" ht="15.75" customHeight="1">
      <c r="A160" s="149"/>
      <c r="B160" s="149"/>
      <c r="C160" s="153"/>
      <c r="D160" s="154" t="s">
        <v>39</v>
      </c>
      <c r="E160" s="156">
        <f t="shared" ref="E160:J160" si="26">SUM(E144:E159)</f>
        <v>200000000</v>
      </c>
      <c r="F160" s="156">
        <f t="shared" si="26"/>
        <v>242</v>
      </c>
      <c r="G160" s="156">
        <f t="shared" si="26"/>
        <v>14400000</v>
      </c>
      <c r="H160" s="156">
        <f t="shared" si="26"/>
        <v>217800000</v>
      </c>
      <c r="I160" s="156">
        <f t="shared" si="26"/>
        <v>84000000</v>
      </c>
      <c r="J160" s="156">
        <f t="shared" si="26"/>
        <v>501800000</v>
      </c>
      <c r="K160" s="130"/>
    </row>
    <row r="161" spans="1:11" ht="15.75" customHeight="1">
      <c r="A161" s="149"/>
      <c r="B161" s="149"/>
      <c r="C161" s="153"/>
      <c r="D161" s="154"/>
      <c r="E161" s="156"/>
      <c r="F161" s="156"/>
      <c r="G161" s="156"/>
      <c r="H161" s="156"/>
      <c r="I161" s="156"/>
      <c r="J161" s="156"/>
      <c r="K161" s="130"/>
    </row>
    <row r="162" spans="1:11">
      <c r="A162" s="134"/>
      <c r="B162" s="133" t="s">
        <v>2125</v>
      </c>
      <c r="C162" s="138">
        <v>1</v>
      </c>
      <c r="D162" s="139" t="s">
        <v>2263</v>
      </c>
      <c r="E162" s="148">
        <v>12500000</v>
      </c>
      <c r="F162" s="148">
        <v>5</v>
      </c>
      <c r="G162" s="148">
        <f t="shared" si="22"/>
        <v>900000</v>
      </c>
      <c r="H162" s="148">
        <f t="shared" si="23"/>
        <v>4500000</v>
      </c>
      <c r="I162" s="148">
        <f t="shared" si="25"/>
        <v>6000000</v>
      </c>
      <c r="J162" s="148">
        <f t="shared" si="24"/>
        <v>23000000</v>
      </c>
      <c r="K162" s="129" t="s">
        <v>1804</v>
      </c>
    </row>
    <row r="163" spans="1:11">
      <c r="A163" s="134"/>
      <c r="B163" s="133"/>
      <c r="C163" s="138">
        <v>2</v>
      </c>
      <c r="D163" s="139" t="s">
        <v>2264</v>
      </c>
      <c r="E163" s="148">
        <v>12500000</v>
      </c>
      <c r="F163" s="148">
        <v>1</v>
      </c>
      <c r="G163" s="148">
        <f t="shared" si="22"/>
        <v>900000</v>
      </c>
      <c r="H163" s="148">
        <f t="shared" si="23"/>
        <v>900000</v>
      </c>
      <c r="I163" s="148">
        <f t="shared" si="25"/>
        <v>6000000</v>
      </c>
      <c r="J163" s="148">
        <f t="shared" si="24"/>
        <v>19400000</v>
      </c>
      <c r="K163" s="129" t="s">
        <v>1805</v>
      </c>
    </row>
    <row r="164" spans="1:11">
      <c r="A164" s="134"/>
      <c r="B164" s="133"/>
      <c r="C164" s="138">
        <v>3</v>
      </c>
      <c r="D164" s="139" t="s">
        <v>2265</v>
      </c>
      <c r="E164" s="148">
        <v>12500000</v>
      </c>
      <c r="F164" s="148">
        <v>6</v>
      </c>
      <c r="G164" s="148">
        <f t="shared" si="22"/>
        <v>900000</v>
      </c>
      <c r="H164" s="148">
        <f t="shared" si="23"/>
        <v>5400000</v>
      </c>
      <c r="I164" s="148">
        <f t="shared" si="25"/>
        <v>6000000</v>
      </c>
      <c r="J164" s="148">
        <f t="shared" si="24"/>
        <v>23900000</v>
      </c>
      <c r="K164" s="129" t="s">
        <v>1806</v>
      </c>
    </row>
    <row r="165" spans="1:11">
      <c r="A165" s="134"/>
      <c r="B165" s="133"/>
      <c r="C165" s="138">
        <v>4</v>
      </c>
      <c r="D165" s="139" t="s">
        <v>2266</v>
      </c>
      <c r="E165" s="148">
        <v>12500000</v>
      </c>
      <c r="F165" s="148">
        <v>6</v>
      </c>
      <c r="G165" s="148">
        <f t="shared" si="22"/>
        <v>900000</v>
      </c>
      <c r="H165" s="148">
        <f t="shared" si="23"/>
        <v>5400000</v>
      </c>
      <c r="I165" s="148">
        <f t="shared" si="25"/>
        <v>6000000</v>
      </c>
      <c r="J165" s="148">
        <f t="shared" si="24"/>
        <v>23900000</v>
      </c>
      <c r="K165" s="129" t="s">
        <v>1807</v>
      </c>
    </row>
    <row r="166" spans="1:11">
      <c r="A166" s="134"/>
      <c r="B166" s="133"/>
      <c r="C166" s="138">
        <v>5</v>
      </c>
      <c r="D166" s="139" t="s">
        <v>2267</v>
      </c>
      <c r="E166" s="148">
        <v>12500000</v>
      </c>
      <c r="F166" s="148">
        <v>5</v>
      </c>
      <c r="G166" s="148">
        <f t="shared" si="22"/>
        <v>900000</v>
      </c>
      <c r="H166" s="148">
        <f t="shared" si="23"/>
        <v>4500000</v>
      </c>
      <c r="I166" s="148">
        <f t="shared" si="25"/>
        <v>6000000</v>
      </c>
      <c r="J166" s="148">
        <f t="shared" si="24"/>
        <v>23000000</v>
      </c>
      <c r="K166" s="129" t="s">
        <v>1808</v>
      </c>
    </row>
    <row r="167" spans="1:11">
      <c r="A167" s="134"/>
      <c r="B167" s="133"/>
      <c r="C167" s="138">
        <v>6</v>
      </c>
      <c r="D167" s="139" t="s">
        <v>2268</v>
      </c>
      <c r="E167" s="148">
        <v>12500000</v>
      </c>
      <c r="F167" s="148">
        <v>9</v>
      </c>
      <c r="G167" s="148">
        <f t="shared" si="22"/>
        <v>900000</v>
      </c>
      <c r="H167" s="148">
        <f t="shared" si="23"/>
        <v>8100000</v>
      </c>
      <c r="I167" s="148">
        <f t="shared" si="25"/>
        <v>6000000</v>
      </c>
      <c r="J167" s="148">
        <f t="shared" si="24"/>
        <v>26600000</v>
      </c>
      <c r="K167" s="129" t="s">
        <v>1809</v>
      </c>
    </row>
    <row r="168" spans="1:11">
      <c r="A168" s="134"/>
      <c r="B168" s="133"/>
      <c r="C168" s="138">
        <v>7</v>
      </c>
      <c r="D168" s="139" t="s">
        <v>2269</v>
      </c>
      <c r="E168" s="148">
        <v>12500000</v>
      </c>
      <c r="F168" s="148">
        <v>9</v>
      </c>
      <c r="G168" s="148">
        <f t="shared" si="22"/>
        <v>900000</v>
      </c>
      <c r="H168" s="148">
        <f t="shared" si="23"/>
        <v>8100000</v>
      </c>
      <c r="I168" s="148">
        <f t="shared" si="25"/>
        <v>6000000</v>
      </c>
      <c r="J168" s="148">
        <f t="shared" si="24"/>
        <v>26600000</v>
      </c>
      <c r="K168" s="129" t="s">
        <v>1810</v>
      </c>
    </row>
    <row r="169" spans="1:11">
      <c r="A169" s="134"/>
      <c r="B169" s="133"/>
      <c r="C169" s="138">
        <v>8</v>
      </c>
      <c r="D169" s="139" t="s">
        <v>2270</v>
      </c>
      <c r="E169" s="148">
        <v>12500000</v>
      </c>
      <c r="F169" s="148">
        <v>2</v>
      </c>
      <c r="G169" s="148">
        <f t="shared" si="22"/>
        <v>900000</v>
      </c>
      <c r="H169" s="148">
        <f t="shared" si="23"/>
        <v>1800000</v>
      </c>
      <c r="I169" s="148">
        <f t="shared" si="25"/>
        <v>6000000</v>
      </c>
      <c r="J169" s="148">
        <f t="shared" si="24"/>
        <v>20300000</v>
      </c>
      <c r="K169" s="129" t="s">
        <v>1811</v>
      </c>
    </row>
    <row r="170" spans="1:11">
      <c r="A170" s="149"/>
      <c r="B170" s="149"/>
      <c r="C170" s="138"/>
      <c r="D170" s="154" t="s">
        <v>39</v>
      </c>
      <c r="E170" s="156">
        <f t="shared" ref="E170:J170" si="27">SUM(E162:E169)</f>
        <v>100000000</v>
      </c>
      <c r="F170" s="156">
        <f t="shared" si="27"/>
        <v>43</v>
      </c>
      <c r="G170" s="156">
        <f t="shared" si="27"/>
        <v>7200000</v>
      </c>
      <c r="H170" s="156">
        <f t="shared" si="27"/>
        <v>38700000</v>
      </c>
      <c r="I170" s="156">
        <f t="shared" si="27"/>
        <v>48000000</v>
      </c>
      <c r="J170" s="156">
        <f t="shared" si="27"/>
        <v>186700000</v>
      </c>
      <c r="K170" s="129"/>
    </row>
    <row r="171" spans="1:11">
      <c r="A171" s="149"/>
      <c r="B171" s="149"/>
      <c r="C171" s="138"/>
      <c r="D171" s="154"/>
      <c r="E171" s="156"/>
      <c r="F171" s="156"/>
      <c r="G171" s="156"/>
      <c r="H171" s="156"/>
      <c r="I171" s="156"/>
      <c r="J171" s="156"/>
      <c r="K171" s="129"/>
    </row>
    <row r="172" spans="1:11">
      <c r="A172" s="134"/>
      <c r="B172" s="133" t="s">
        <v>2126</v>
      </c>
      <c r="C172" s="138">
        <v>1</v>
      </c>
      <c r="D172" s="139" t="s">
        <v>2271</v>
      </c>
      <c r="E172" s="148">
        <v>12500000</v>
      </c>
      <c r="F172" s="148">
        <v>0</v>
      </c>
      <c r="G172" s="148">
        <f t="shared" si="22"/>
        <v>900000</v>
      </c>
      <c r="H172" s="148">
        <f t="shared" si="23"/>
        <v>0</v>
      </c>
      <c r="I172" s="148">
        <f t="shared" si="25"/>
        <v>6000000</v>
      </c>
      <c r="J172" s="148">
        <f t="shared" si="24"/>
        <v>18500000</v>
      </c>
      <c r="K172" s="129" t="s">
        <v>1812</v>
      </c>
    </row>
    <row r="173" spans="1:11">
      <c r="A173" s="134"/>
      <c r="B173" s="133"/>
      <c r="C173" s="138">
        <v>2</v>
      </c>
      <c r="D173" s="139" t="s">
        <v>2272</v>
      </c>
      <c r="E173" s="148">
        <v>12500000</v>
      </c>
      <c r="F173" s="148">
        <v>0</v>
      </c>
      <c r="G173" s="148">
        <f t="shared" si="22"/>
        <v>900000</v>
      </c>
      <c r="H173" s="148">
        <f t="shared" si="23"/>
        <v>0</v>
      </c>
      <c r="I173" s="148">
        <f t="shared" si="25"/>
        <v>6000000</v>
      </c>
      <c r="J173" s="148">
        <f t="shared" si="24"/>
        <v>18500000</v>
      </c>
      <c r="K173" s="129" t="s">
        <v>1813</v>
      </c>
    </row>
    <row r="174" spans="1:11">
      <c r="A174" s="134"/>
      <c r="B174" s="133"/>
      <c r="C174" s="138">
        <v>3</v>
      </c>
      <c r="D174" s="139" t="s">
        <v>2273</v>
      </c>
      <c r="E174" s="148">
        <v>12500000</v>
      </c>
      <c r="F174" s="148">
        <v>0</v>
      </c>
      <c r="G174" s="148">
        <f t="shared" si="22"/>
        <v>900000</v>
      </c>
      <c r="H174" s="148">
        <f t="shared" si="23"/>
        <v>0</v>
      </c>
      <c r="I174" s="148">
        <f t="shared" si="25"/>
        <v>6000000</v>
      </c>
      <c r="J174" s="148">
        <f t="shared" si="24"/>
        <v>18500000</v>
      </c>
      <c r="K174" s="129" t="s">
        <v>1814</v>
      </c>
    </row>
    <row r="175" spans="1:11">
      <c r="A175" s="134"/>
      <c r="B175" s="133"/>
      <c r="C175" s="138">
        <v>4</v>
      </c>
      <c r="D175" s="139" t="s">
        <v>2274</v>
      </c>
      <c r="E175" s="148">
        <v>12500000</v>
      </c>
      <c r="F175" s="148">
        <v>0</v>
      </c>
      <c r="G175" s="148">
        <f t="shared" si="22"/>
        <v>900000</v>
      </c>
      <c r="H175" s="148">
        <f t="shared" si="23"/>
        <v>0</v>
      </c>
      <c r="I175" s="148">
        <f t="shared" si="25"/>
        <v>6000000</v>
      </c>
      <c r="J175" s="148">
        <f t="shared" si="24"/>
        <v>18500000</v>
      </c>
      <c r="K175" s="129" t="s">
        <v>1815</v>
      </c>
    </row>
    <row r="176" spans="1:11">
      <c r="A176" s="134"/>
      <c r="B176" s="133"/>
      <c r="C176" s="138">
        <v>5</v>
      </c>
      <c r="D176" s="139" t="s">
        <v>2275</v>
      </c>
      <c r="E176" s="148">
        <v>12500000</v>
      </c>
      <c r="F176" s="148">
        <v>0</v>
      </c>
      <c r="G176" s="148">
        <f t="shared" si="22"/>
        <v>900000</v>
      </c>
      <c r="H176" s="148">
        <f t="shared" si="23"/>
        <v>0</v>
      </c>
      <c r="I176" s="148">
        <f t="shared" si="25"/>
        <v>6000000</v>
      </c>
      <c r="J176" s="148">
        <f t="shared" si="24"/>
        <v>18500000</v>
      </c>
      <c r="K176" s="129" t="s">
        <v>1816</v>
      </c>
    </row>
    <row r="177" spans="1:11">
      <c r="A177" s="134"/>
      <c r="B177" s="133"/>
      <c r="C177" s="138">
        <v>6</v>
      </c>
      <c r="D177" s="139" t="s">
        <v>2276</v>
      </c>
      <c r="E177" s="148">
        <v>12500000</v>
      </c>
      <c r="F177" s="148">
        <v>0</v>
      </c>
      <c r="G177" s="148">
        <f t="shared" si="22"/>
        <v>900000</v>
      </c>
      <c r="H177" s="148">
        <f t="shared" si="23"/>
        <v>0</v>
      </c>
      <c r="I177" s="148">
        <f t="shared" si="25"/>
        <v>6000000</v>
      </c>
      <c r="J177" s="148">
        <f t="shared" si="24"/>
        <v>18500000</v>
      </c>
      <c r="K177" s="129" t="s">
        <v>1817</v>
      </c>
    </row>
    <row r="178" spans="1:11">
      <c r="A178" s="134"/>
      <c r="B178" s="133"/>
      <c r="C178" s="138">
        <v>7</v>
      </c>
      <c r="D178" s="139" t="s">
        <v>2277</v>
      </c>
      <c r="E178" s="148">
        <v>12500000</v>
      </c>
      <c r="F178" s="148">
        <v>0</v>
      </c>
      <c r="G178" s="148">
        <f t="shared" si="22"/>
        <v>900000</v>
      </c>
      <c r="H178" s="148">
        <f t="shared" si="23"/>
        <v>0</v>
      </c>
      <c r="I178" s="148">
        <f t="shared" si="25"/>
        <v>6000000</v>
      </c>
      <c r="J178" s="148">
        <f t="shared" si="24"/>
        <v>18500000</v>
      </c>
      <c r="K178" s="129" t="s">
        <v>1818</v>
      </c>
    </row>
    <row r="179" spans="1:11" ht="15.75" customHeight="1">
      <c r="A179" s="149"/>
      <c r="B179" s="149"/>
      <c r="C179" s="153"/>
      <c r="D179" s="154" t="s">
        <v>39</v>
      </c>
      <c r="E179" s="156">
        <f>SUM(E172:E178)</f>
        <v>87500000</v>
      </c>
      <c r="F179" s="156">
        <f>SUM(F172:F178)</f>
        <v>0</v>
      </c>
      <c r="G179" s="156">
        <f>SUM(G172:G178)</f>
        <v>6300000</v>
      </c>
      <c r="H179" s="156">
        <f t="shared" ref="H179" si="28">SUM(H172:H178)</f>
        <v>0</v>
      </c>
      <c r="I179" s="156">
        <f>SUM(I172:I178)</f>
        <v>42000000</v>
      </c>
      <c r="J179" s="156">
        <f>SUM(J172:J178)</f>
        <v>129500000</v>
      </c>
      <c r="K179" s="130"/>
    </row>
    <row r="180" spans="1:11" ht="15.75" customHeight="1">
      <c r="A180" s="149"/>
      <c r="B180" s="149"/>
      <c r="C180" s="153"/>
      <c r="D180" s="154"/>
      <c r="E180" s="156"/>
      <c r="F180" s="156"/>
      <c r="G180" s="156"/>
      <c r="H180" s="156"/>
      <c r="I180" s="156"/>
      <c r="J180" s="156"/>
      <c r="K180" s="130"/>
    </row>
    <row r="181" spans="1:11">
      <c r="A181" s="134"/>
      <c r="B181" s="133" t="s">
        <v>2127</v>
      </c>
      <c r="C181" s="138">
        <v>1</v>
      </c>
      <c r="D181" s="139" t="s">
        <v>2278</v>
      </c>
      <c r="E181" s="148">
        <v>12500000</v>
      </c>
      <c r="F181" s="148">
        <v>2</v>
      </c>
      <c r="G181" s="148">
        <f t="shared" ref="G181:G191" si="29">75000*12</f>
        <v>900000</v>
      </c>
      <c r="H181" s="148">
        <f t="shared" ref="H181:H191" si="30">F181*G181</f>
        <v>1800000</v>
      </c>
      <c r="I181" s="148">
        <f t="shared" ref="I181:I191" si="31">500000*12</f>
        <v>6000000</v>
      </c>
      <c r="J181" s="148">
        <f t="shared" ref="J181:J191" si="32">SUM(E181+H181+I181)</f>
        <v>20300000</v>
      </c>
      <c r="K181" s="129" t="s">
        <v>1819</v>
      </c>
    </row>
    <row r="182" spans="1:11">
      <c r="A182" s="134"/>
      <c r="B182" s="133"/>
      <c r="C182" s="138">
        <v>2</v>
      </c>
      <c r="D182" s="139" t="s">
        <v>2279</v>
      </c>
      <c r="E182" s="148">
        <v>12500000</v>
      </c>
      <c r="F182" s="148">
        <v>1</v>
      </c>
      <c r="G182" s="148">
        <f t="shared" si="29"/>
        <v>900000</v>
      </c>
      <c r="H182" s="148">
        <f t="shared" si="30"/>
        <v>900000</v>
      </c>
      <c r="I182" s="148">
        <f t="shared" si="31"/>
        <v>6000000</v>
      </c>
      <c r="J182" s="148">
        <f t="shared" si="32"/>
        <v>19400000</v>
      </c>
      <c r="K182" s="129" t="s">
        <v>1820</v>
      </c>
    </row>
    <row r="183" spans="1:11">
      <c r="A183" s="134"/>
      <c r="B183" s="133"/>
      <c r="C183" s="138">
        <v>3</v>
      </c>
      <c r="D183" s="139" t="s">
        <v>2280</v>
      </c>
      <c r="E183" s="148">
        <v>12500000</v>
      </c>
      <c r="F183" s="148">
        <v>4</v>
      </c>
      <c r="G183" s="148">
        <f t="shared" si="29"/>
        <v>900000</v>
      </c>
      <c r="H183" s="148">
        <f t="shared" si="30"/>
        <v>3600000</v>
      </c>
      <c r="I183" s="148">
        <f t="shared" si="31"/>
        <v>6000000</v>
      </c>
      <c r="J183" s="148">
        <f t="shared" si="32"/>
        <v>22100000</v>
      </c>
      <c r="K183" s="129" t="s">
        <v>1821</v>
      </c>
    </row>
    <row r="184" spans="1:11">
      <c r="A184" s="134"/>
      <c r="B184" s="133"/>
      <c r="C184" s="138">
        <v>4</v>
      </c>
      <c r="D184" s="139" t="s">
        <v>2281</v>
      </c>
      <c r="E184" s="148">
        <v>12500000</v>
      </c>
      <c r="F184" s="148">
        <v>2</v>
      </c>
      <c r="G184" s="148">
        <f t="shared" si="29"/>
        <v>900000</v>
      </c>
      <c r="H184" s="148">
        <f t="shared" si="30"/>
        <v>1800000</v>
      </c>
      <c r="I184" s="148">
        <f t="shared" si="31"/>
        <v>6000000</v>
      </c>
      <c r="J184" s="148">
        <f t="shared" si="32"/>
        <v>20300000</v>
      </c>
      <c r="K184" s="129" t="s">
        <v>1822</v>
      </c>
    </row>
    <row r="185" spans="1:11">
      <c r="A185" s="134"/>
      <c r="B185" s="133"/>
      <c r="C185" s="138">
        <v>5</v>
      </c>
      <c r="D185" s="139" t="s">
        <v>2282</v>
      </c>
      <c r="E185" s="148">
        <v>12500000</v>
      </c>
      <c r="F185" s="148">
        <v>2</v>
      </c>
      <c r="G185" s="148">
        <f t="shared" si="29"/>
        <v>900000</v>
      </c>
      <c r="H185" s="148">
        <f t="shared" si="30"/>
        <v>1800000</v>
      </c>
      <c r="I185" s="148">
        <f t="shared" si="31"/>
        <v>6000000</v>
      </c>
      <c r="J185" s="148">
        <f t="shared" si="32"/>
        <v>20300000</v>
      </c>
      <c r="K185" s="129" t="s">
        <v>1823</v>
      </c>
    </row>
    <row r="186" spans="1:11">
      <c r="A186" s="134"/>
      <c r="B186" s="133"/>
      <c r="C186" s="138">
        <v>6</v>
      </c>
      <c r="D186" s="139" t="s">
        <v>2283</v>
      </c>
      <c r="E186" s="148">
        <v>12500000</v>
      </c>
      <c r="F186" s="148">
        <v>2</v>
      </c>
      <c r="G186" s="148">
        <f t="shared" si="29"/>
        <v>900000</v>
      </c>
      <c r="H186" s="148">
        <f t="shared" si="30"/>
        <v>1800000</v>
      </c>
      <c r="I186" s="148">
        <f t="shared" si="31"/>
        <v>6000000</v>
      </c>
      <c r="J186" s="148">
        <f t="shared" si="32"/>
        <v>20300000</v>
      </c>
      <c r="K186" s="129" t="s">
        <v>1824</v>
      </c>
    </row>
    <row r="187" spans="1:11">
      <c r="A187" s="134"/>
      <c r="B187" s="133"/>
      <c r="C187" s="138">
        <v>7</v>
      </c>
      <c r="D187" s="139" t="s">
        <v>2284</v>
      </c>
      <c r="E187" s="148">
        <v>12500000</v>
      </c>
      <c r="F187" s="148">
        <v>1</v>
      </c>
      <c r="G187" s="148">
        <f t="shared" si="29"/>
        <v>900000</v>
      </c>
      <c r="H187" s="148">
        <f t="shared" si="30"/>
        <v>900000</v>
      </c>
      <c r="I187" s="148">
        <f t="shared" si="31"/>
        <v>6000000</v>
      </c>
      <c r="J187" s="148">
        <f t="shared" si="32"/>
        <v>19400000</v>
      </c>
      <c r="K187" s="129" t="s">
        <v>1825</v>
      </c>
    </row>
    <row r="188" spans="1:11">
      <c r="A188" s="134"/>
      <c r="B188" s="133"/>
      <c r="C188" s="138">
        <v>8</v>
      </c>
      <c r="D188" s="139" t="s">
        <v>2285</v>
      </c>
      <c r="E188" s="148">
        <v>12500000</v>
      </c>
      <c r="F188" s="148">
        <v>4</v>
      </c>
      <c r="G188" s="148">
        <f t="shared" si="29"/>
        <v>900000</v>
      </c>
      <c r="H188" s="148">
        <f t="shared" si="30"/>
        <v>3600000</v>
      </c>
      <c r="I188" s="148">
        <f t="shared" si="31"/>
        <v>6000000</v>
      </c>
      <c r="J188" s="148">
        <f t="shared" si="32"/>
        <v>22100000</v>
      </c>
      <c r="K188" s="129" t="s">
        <v>1826</v>
      </c>
    </row>
    <row r="189" spans="1:11">
      <c r="A189" s="134"/>
      <c r="B189" s="133"/>
      <c r="C189" s="138">
        <v>9</v>
      </c>
      <c r="D189" s="139" t="s">
        <v>2286</v>
      </c>
      <c r="E189" s="148">
        <v>12500000</v>
      </c>
      <c r="F189" s="148">
        <v>3</v>
      </c>
      <c r="G189" s="148">
        <f t="shared" si="29"/>
        <v>900000</v>
      </c>
      <c r="H189" s="148">
        <f t="shared" si="30"/>
        <v>2700000</v>
      </c>
      <c r="I189" s="148">
        <f t="shared" si="31"/>
        <v>6000000</v>
      </c>
      <c r="J189" s="148">
        <f t="shared" si="32"/>
        <v>21200000</v>
      </c>
      <c r="K189" s="129" t="s">
        <v>1827</v>
      </c>
    </row>
    <row r="190" spans="1:11">
      <c r="A190" s="134"/>
      <c r="B190" s="133"/>
      <c r="C190" s="138">
        <v>10</v>
      </c>
      <c r="D190" s="139" t="s">
        <v>2287</v>
      </c>
      <c r="E190" s="148">
        <v>12500000</v>
      </c>
      <c r="F190" s="148">
        <v>1</v>
      </c>
      <c r="G190" s="148">
        <f t="shared" si="29"/>
        <v>900000</v>
      </c>
      <c r="H190" s="148">
        <f t="shared" si="30"/>
        <v>900000</v>
      </c>
      <c r="I190" s="148">
        <f t="shared" si="31"/>
        <v>6000000</v>
      </c>
      <c r="J190" s="148">
        <f t="shared" si="32"/>
        <v>19400000</v>
      </c>
      <c r="K190" s="129" t="s">
        <v>1828</v>
      </c>
    </row>
    <row r="191" spans="1:11">
      <c r="A191" s="134"/>
      <c r="B191" s="133"/>
      <c r="C191" s="138">
        <v>11</v>
      </c>
      <c r="D191" s="139" t="s">
        <v>2288</v>
      </c>
      <c r="E191" s="148">
        <v>12500000</v>
      </c>
      <c r="F191" s="148">
        <v>2</v>
      </c>
      <c r="G191" s="148">
        <f t="shared" si="29"/>
        <v>900000</v>
      </c>
      <c r="H191" s="148">
        <f t="shared" si="30"/>
        <v>1800000</v>
      </c>
      <c r="I191" s="148">
        <f t="shared" si="31"/>
        <v>6000000</v>
      </c>
      <c r="J191" s="148">
        <f t="shared" si="32"/>
        <v>20300000</v>
      </c>
      <c r="K191" s="129" t="s">
        <v>1829</v>
      </c>
    </row>
    <row r="192" spans="1:11" ht="15.75" customHeight="1">
      <c r="A192" s="149"/>
      <c r="B192" s="136"/>
      <c r="C192" s="152"/>
      <c r="D192" s="154" t="s">
        <v>39</v>
      </c>
      <c r="E192" s="156">
        <f t="shared" ref="E192:J192" si="33">SUM(E181:E191)</f>
        <v>137500000</v>
      </c>
      <c r="F192" s="156">
        <f t="shared" si="33"/>
        <v>24</v>
      </c>
      <c r="G192" s="156">
        <f t="shared" si="33"/>
        <v>9900000</v>
      </c>
      <c r="H192" s="156">
        <f t="shared" si="33"/>
        <v>21600000</v>
      </c>
      <c r="I192" s="156">
        <f t="shared" si="33"/>
        <v>66000000</v>
      </c>
      <c r="J192" s="156">
        <f t="shared" si="33"/>
        <v>225100000</v>
      </c>
      <c r="K192" s="129"/>
    </row>
    <row r="193" spans="1:12" ht="16.5" customHeight="1">
      <c r="A193" s="134"/>
      <c r="B193" s="160" t="s">
        <v>2856</v>
      </c>
      <c r="C193" s="424" t="s">
        <v>1830</v>
      </c>
      <c r="D193" s="425"/>
      <c r="E193" s="158">
        <f t="shared" ref="E193:I193" si="34">SUM(E16+E26+E38+E54+E72+E88+E108+E133+E142+E160+E170+E179+E192)</f>
        <v>2012500000</v>
      </c>
      <c r="F193" s="158">
        <f>SUM(F16+F26+F38+F54+F72+F88+F108+F133+F142+F160+F170+F179+F192)</f>
        <v>790</v>
      </c>
      <c r="G193" s="158">
        <f t="shared" si="34"/>
        <v>144900000</v>
      </c>
      <c r="H193" s="158">
        <f>SUM(H16+H26+H38+H54+H72+H88+H108+H133+H142+H160+H170+H179+H192)</f>
        <v>711000000</v>
      </c>
      <c r="I193" s="158">
        <f t="shared" si="34"/>
        <v>924000000</v>
      </c>
      <c r="J193" s="158">
        <f>SUM(J16+J26+J38+J54+J72+J88+J108+J133+J142+J160+J170+J179+J192)</f>
        <v>3647500000</v>
      </c>
      <c r="K193" s="129"/>
    </row>
    <row r="194" spans="1:12">
      <c r="E194" s="150"/>
      <c r="F194" s="150"/>
      <c r="G194" s="150"/>
      <c r="H194" s="150"/>
      <c r="I194" s="150"/>
      <c r="J194" s="150"/>
      <c r="K194" s="146"/>
    </row>
    <row r="195" spans="1:12">
      <c r="G195" s="427"/>
      <c r="H195" s="427"/>
      <c r="I195" s="150"/>
      <c r="J195" s="150"/>
      <c r="K195" s="146"/>
    </row>
    <row r="196" spans="1:12" ht="30" customHeight="1">
      <c r="G196" s="428"/>
      <c r="H196" s="429"/>
    </row>
    <row r="197" spans="1:12" ht="18" customHeight="1">
      <c r="B197" s="436" t="s">
        <v>3275</v>
      </c>
      <c r="G197" s="430"/>
      <c r="H197" s="427"/>
      <c r="J197" s="432" t="s">
        <v>3274</v>
      </c>
      <c r="K197" s="225"/>
      <c r="L197" s="225"/>
    </row>
    <row r="198" spans="1:12" ht="15" customHeight="1">
      <c r="B198" s="437" t="s">
        <v>3278</v>
      </c>
      <c r="G198" s="430"/>
      <c r="H198" s="427"/>
      <c r="I198" s="161"/>
      <c r="J198" s="434"/>
      <c r="K198" s="146"/>
    </row>
    <row r="199" spans="1:12" ht="16.5" customHeight="1">
      <c r="B199" s="437" t="s">
        <v>3276</v>
      </c>
      <c r="G199" s="428"/>
      <c r="H199" s="431"/>
      <c r="I199" s="161"/>
      <c r="J199" s="434" t="s">
        <v>3273</v>
      </c>
      <c r="K199" s="146"/>
    </row>
    <row r="200" spans="1:12" ht="18">
      <c r="B200" s="437"/>
      <c r="E200" s="150"/>
      <c r="G200" s="428"/>
      <c r="H200" s="431"/>
      <c r="J200" s="435"/>
    </row>
    <row r="201" spans="1:12" ht="18.75" customHeight="1">
      <c r="B201" s="437"/>
      <c r="E201" s="150"/>
      <c r="G201" s="430"/>
      <c r="H201" s="427"/>
      <c r="I201" s="150"/>
      <c r="J201" s="433" t="s">
        <v>2291</v>
      </c>
      <c r="K201" s="226"/>
      <c r="L201" s="226"/>
    </row>
    <row r="202" spans="1:12" ht="16.5" customHeight="1">
      <c r="B202" s="437" t="s">
        <v>3277</v>
      </c>
      <c r="E202" s="150"/>
      <c r="G202" s="430"/>
      <c r="H202" s="427"/>
      <c r="I202" s="150"/>
      <c r="J202" s="226"/>
      <c r="K202" s="226"/>
      <c r="L202" s="226"/>
    </row>
    <row r="203" spans="1:12">
      <c r="E203" s="150"/>
      <c r="F203" s="150"/>
      <c r="G203" s="150"/>
      <c r="H203" s="150"/>
      <c r="I203" s="150"/>
      <c r="J203" s="150"/>
    </row>
    <row r="204" spans="1:12">
      <c r="E204" s="150"/>
      <c r="F204" s="150"/>
      <c r="G204" s="150"/>
      <c r="H204" s="150"/>
      <c r="I204" s="150"/>
      <c r="J204" s="150"/>
    </row>
    <row r="205" spans="1:12">
      <c r="E205" s="150"/>
      <c r="F205" s="150"/>
      <c r="G205" s="150"/>
      <c r="H205" s="150"/>
      <c r="I205" s="150"/>
      <c r="J205" s="150"/>
    </row>
    <row r="206" spans="1:12">
      <c r="E206" s="150"/>
      <c r="F206" s="150"/>
      <c r="G206" s="150"/>
      <c r="H206" s="150"/>
      <c r="I206" s="150"/>
      <c r="J206" s="150"/>
    </row>
    <row r="207" spans="1:12">
      <c r="E207" s="150"/>
      <c r="F207" s="150"/>
      <c r="G207" s="150"/>
      <c r="H207" s="150"/>
      <c r="I207" s="150"/>
      <c r="J207" s="150"/>
    </row>
    <row r="208" spans="1:12">
      <c r="E208" s="150"/>
      <c r="F208" s="150"/>
      <c r="G208" s="150"/>
      <c r="H208" s="150"/>
      <c r="I208" s="150"/>
      <c r="J208" s="150"/>
    </row>
    <row r="209" spans="5:10">
      <c r="E209" s="150"/>
      <c r="F209" s="150"/>
      <c r="G209" s="150"/>
      <c r="H209" s="150"/>
      <c r="I209" s="150"/>
      <c r="J209" s="150"/>
    </row>
    <row r="210" spans="5:10">
      <c r="E210" s="150"/>
      <c r="F210" s="150"/>
      <c r="G210" s="150"/>
      <c r="H210" s="150"/>
      <c r="I210" s="150"/>
      <c r="J210" s="150"/>
    </row>
    <row r="211" spans="5:10">
      <c r="E211" s="150"/>
      <c r="F211" s="150"/>
      <c r="G211" s="150"/>
      <c r="H211" s="150"/>
      <c r="I211" s="150"/>
      <c r="J211" s="150"/>
    </row>
    <row r="212" spans="5:10">
      <c r="E212" s="150"/>
      <c r="F212" s="150"/>
      <c r="G212" s="150"/>
      <c r="H212" s="150"/>
      <c r="I212" s="150"/>
      <c r="J212" s="150"/>
    </row>
    <row r="213" spans="5:10">
      <c r="E213" s="150"/>
      <c r="F213" s="150"/>
      <c r="G213" s="150"/>
      <c r="H213" s="150"/>
      <c r="I213" s="150"/>
      <c r="J213" s="150"/>
    </row>
    <row r="214" spans="5:10">
      <c r="E214" s="150"/>
      <c r="F214" s="150"/>
      <c r="G214" s="150"/>
      <c r="H214" s="150"/>
      <c r="I214" s="150"/>
      <c r="J214" s="150"/>
    </row>
    <row r="215" spans="5:10">
      <c r="E215" s="150"/>
      <c r="F215" s="150"/>
      <c r="G215" s="150"/>
      <c r="H215" s="150"/>
      <c r="I215" s="150"/>
      <c r="J215" s="150"/>
    </row>
  </sheetData>
  <mergeCells count="17">
    <mergeCell ref="G195:H195"/>
    <mergeCell ref="A1:A4"/>
    <mergeCell ref="B1:B4"/>
    <mergeCell ref="C1:D4"/>
    <mergeCell ref="C5:D5"/>
    <mergeCell ref="E1:E3"/>
    <mergeCell ref="C193:D193"/>
    <mergeCell ref="K1:K4"/>
    <mergeCell ref="F2:F4"/>
    <mergeCell ref="F1:H1"/>
    <mergeCell ref="I1:I3"/>
    <mergeCell ref="J1:J3"/>
    <mergeCell ref="H2:H3"/>
    <mergeCell ref="G201:G202"/>
    <mergeCell ref="H201:H202"/>
    <mergeCell ref="G197:G198"/>
    <mergeCell ref="H197:H198"/>
  </mergeCells>
  <printOptions horizontalCentered="1"/>
  <pageMargins left="0.31496062992125984" right="0.31496062992125984" top="0.82677165354330717" bottom="0.62992125984251968" header="0.31496062992125984" footer="0.31496062992125984"/>
  <pageSetup paperSize="258" scale="63" orientation="landscape" r:id="rId1"/>
  <rowBreaks count="4" manualBreakCount="4">
    <brk id="46" max="10" man="1"/>
    <brk id="87" max="10" man="1"/>
    <brk id="128" max="10" man="1"/>
    <brk id="16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22</vt:i4>
      </vt:variant>
    </vt:vector>
  </HeadingPairs>
  <TitlesOfParts>
    <vt:vector size="36" baseType="lpstr">
      <vt:lpstr>1.Palangka Raya</vt:lpstr>
      <vt:lpstr>2.Pulpis</vt:lpstr>
      <vt:lpstr>3.Kapuas</vt:lpstr>
      <vt:lpstr>4.Barsel</vt:lpstr>
      <vt:lpstr>5.Barut</vt:lpstr>
      <vt:lpstr>6. Mura</vt:lpstr>
      <vt:lpstr>7.Kotim</vt:lpstr>
      <vt:lpstr>8.Kobar</vt:lpstr>
      <vt:lpstr>9.Sukamara</vt:lpstr>
      <vt:lpstr>10.Seruyan</vt:lpstr>
      <vt:lpstr>11.Gumas</vt:lpstr>
      <vt:lpstr>12.Lamandau</vt:lpstr>
      <vt:lpstr>13.Bartim</vt:lpstr>
      <vt:lpstr>14.Katingan</vt:lpstr>
      <vt:lpstr>'12.Lamandau'!Print_Area</vt:lpstr>
      <vt:lpstr>'14.Katingan'!Print_Area</vt:lpstr>
      <vt:lpstr>'2.Pulpis'!Print_Area</vt:lpstr>
      <vt:lpstr>'4.Barsel'!Print_Area</vt:lpstr>
      <vt:lpstr>'6. Mura'!Print_Area</vt:lpstr>
      <vt:lpstr>'7.Kotim'!Print_Area</vt:lpstr>
      <vt:lpstr>'8.Kobar'!Print_Area</vt:lpstr>
      <vt:lpstr>'9.Sukamara'!Print_Area</vt:lpstr>
      <vt:lpstr>'1.Palangka Raya'!Print_Titles</vt:lpstr>
      <vt:lpstr>'10.Seruyan'!Print_Titles</vt:lpstr>
      <vt:lpstr>'11.Gumas'!Print_Titles</vt:lpstr>
      <vt:lpstr>'12.Lamandau'!Print_Titles</vt:lpstr>
      <vt:lpstr>'13.Bartim'!Print_Titles</vt:lpstr>
      <vt:lpstr>'14.Katingan'!Print_Titles</vt:lpstr>
      <vt:lpstr>'2.Pulpis'!Print_Titles</vt:lpstr>
      <vt:lpstr>'3.Kapuas'!Print_Titles</vt:lpstr>
      <vt:lpstr>'4.Barsel'!Print_Titles</vt:lpstr>
      <vt:lpstr>'5.Barut'!Print_Titles</vt:lpstr>
      <vt:lpstr>'6. Mura'!Print_Titles</vt:lpstr>
      <vt:lpstr>'7.Kotim'!Print_Titles</vt:lpstr>
      <vt:lpstr>'8.Kobar'!Print_Titles</vt:lpstr>
      <vt:lpstr>'9.Sukamara'!Print_Titles</vt:lpstr>
    </vt:vector>
  </TitlesOfParts>
  <Company>BIRO KEUANGAN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BINA ANGGARAN</dc:creator>
  <cp:lastModifiedBy>acer</cp:lastModifiedBy>
  <cp:lastPrinted>2013-07-09T07:36:49Z</cp:lastPrinted>
  <dcterms:created xsi:type="dcterms:W3CDTF">2013-01-09T03:49:10Z</dcterms:created>
  <dcterms:modified xsi:type="dcterms:W3CDTF">2013-07-09T08:02:11Z</dcterms:modified>
</cp:coreProperties>
</file>